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52BCFC48-2D26-450C-B522-BFB67C8407B8}" xr6:coauthVersionLast="47" xr6:coauthVersionMax="47" xr10:uidLastSave="{00000000-0000-0000-0000-000000000000}"/>
  <bookViews>
    <workbookView xWindow="-110" yWindow="-110" windowWidth="25820" windowHeight="13900" firstSheet="1" activeTab="1" xr2:uid="{00000000-000D-0000-FFFF-FFFF00000000}"/>
  </bookViews>
  <sheets>
    <sheet name="RiskSerializationData8" sheetId="46" state="hidden" r:id="rId1"/>
    <sheet name="Lithium - Car - Py Import" sheetId="16" r:id="rId2"/>
    <sheet name="Lithium - Con - Py Import" sheetId="15" r:id="rId3"/>
    <sheet name="Lithium - revised" sheetId="8" r:id="rId4"/>
    <sheet name="Lithium - Reagents" sheetId="14" r:id="rId5"/>
    <sheet name="original - Products LCE (MC)" sheetId="26" r:id="rId6"/>
    <sheet name="original - Products LCE" sheetId="2" r:id="rId7"/>
    <sheet name="Lithium - SP CIQ Screener" sheetId="13" r:id="rId8"/>
    <sheet name="Lithium Model Comments" sheetId="17" r:id="rId9"/>
    <sheet name="Varia" sheetId="18" r:id="rId10"/>
  </sheets>
  <externalReferences>
    <externalReference r:id="rId11"/>
  </externalReference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xlnm._FilterDatabase" localSheetId="3" hidden="1">'Lithium - revised'!$A$1:$CB$30</definedName>
    <definedName name="_xlnm._FilterDatabase" localSheetId="6" hidden="1">'original - Products LCE'!$A$6:$AV$34</definedName>
    <definedName name="_xlnm._FilterDatabase" localSheetId="5" hidden="1">'original - Products LCE (MC)'!$A$6:$AV$34</definedName>
    <definedName name="BrowseRecords" localSheetId="0">RiskSerializationData8!$6:$7</definedName>
    <definedName name="Pal_Workbook_GUID" hidden="1">"XFM68CEW71V27XWZVAXS7KCM"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imulationResultsExternalFilePath" hidden="1">"C:\Users\Leopold\polybox\Akademisches\ETH\PhD\Research\Elephant in the room\EitR_repo\resources\SP CIQ\Lithium_properties_SP_CIQ.RSK5"</definedName>
    <definedName name="RiskSimulationResultsStorageLocation" hidden="1">"3"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erializationHeader" localSheetId="0">RiskSerializationData8!$A$1:$B$3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7" i="46" l="1"/>
  <c r="A7" i="46"/>
  <c r="L6" i="46"/>
  <c r="A6" i="46"/>
  <c r="E65" i="14" a="1"/>
  <c r="E65" i="14" s="1"/>
  <c r="E52" i="14" a="1"/>
  <c r="E52" i="14" s="1"/>
  <c r="F52" i="14" a="1"/>
  <c r="F52" i="14" s="1"/>
  <c r="E39" i="14" a="1"/>
  <c r="E39" i="14" s="1"/>
  <c r="F39" i="14" a="1"/>
  <c r="F39" i="14" s="1"/>
  <c r="G39" i="14" a="1"/>
  <c r="G39" i="14" s="1"/>
  <c r="H39" i="14" a="1"/>
  <c r="H39" i="14" s="1"/>
  <c r="I39" i="14" a="1"/>
  <c r="I39" i="14" s="1"/>
  <c r="E26" i="14" a="1"/>
  <c r="E26" i="14" s="1"/>
  <c r="F26" i="14" a="1"/>
  <c r="F26" i="14" s="1"/>
  <c r="E2" i="18"/>
  <c r="F2" i="18" l="1"/>
  <c r="L5" i="18" l="1"/>
  <c r="L9" i="18"/>
  <c r="E27" i="14" l="1"/>
  <c r="E30" i="14" s="1"/>
  <c r="E28" i="14"/>
  <c r="I40" i="14"/>
  <c r="I43" i="14" s="1"/>
  <c r="I41" i="14"/>
  <c r="H40" i="14"/>
  <c r="H43" i="14" s="1"/>
  <c r="F40" i="14" l="1"/>
  <c r="F43" i="14" s="1"/>
  <c r="F27" i="14"/>
  <c r="F30" i="14" s="1"/>
  <c r="E31" i="14"/>
  <c r="E67" i="14"/>
  <c r="F54" i="14"/>
  <c r="G41" i="14"/>
  <c r="G40" i="14"/>
  <c r="G43" i="14" s="1"/>
  <c r="F53" i="14"/>
  <c r="F56" i="14" s="1"/>
  <c r="E66" i="14"/>
  <c r="E69" i="14" s="1"/>
  <c r="I44" i="14"/>
  <c r="E41" i="14"/>
  <c r="E54" i="14"/>
  <c r="F28" i="14"/>
  <c r="G26" i="14" s="1"/>
  <c r="E29" i="14" s="1"/>
  <c r="F41" i="14"/>
  <c r="M5" i="18"/>
  <c r="N5" i="18" s="1"/>
  <c r="E40" i="14"/>
  <c r="E43" i="14" s="1"/>
  <c r="E53" i="14"/>
  <c r="E56" i="14" s="1"/>
  <c r="H41" i="14"/>
  <c r="E32" i="14" l="1"/>
  <c r="G44" i="14"/>
  <c r="H44" i="14"/>
  <c r="E57" i="14"/>
  <c r="G52" i="14"/>
  <c r="F55" i="14" s="1"/>
  <c r="F57" i="14"/>
  <c r="E44" i="14"/>
  <c r="J39" i="14"/>
  <c r="F65" i="14"/>
  <c r="E68" i="14" s="1"/>
  <c r="E70" i="14"/>
  <c r="F44" i="14"/>
  <c r="F31" i="14"/>
  <c r="F29" i="14"/>
  <c r="M9" i="18"/>
  <c r="N9" i="18" s="1"/>
  <c r="H2" i="18" s="1"/>
  <c r="F32" i="14" l="1"/>
  <c r="G32" i="14" s="1"/>
  <c r="C13" i="14" s="1"/>
  <c r="E71" i="14"/>
  <c r="F71" i="14" s="1"/>
  <c r="C6" i="14" s="1"/>
  <c r="E55" i="14"/>
  <c r="E58" i="14" s="1"/>
  <c r="G58" i="14" s="1"/>
  <c r="F58" i="14"/>
  <c r="E42" i="14"/>
  <c r="E45" i="14" s="1"/>
  <c r="I42" i="14"/>
  <c r="I45" i="14" s="1"/>
  <c r="H42" i="14"/>
  <c r="H45" i="14" s="1"/>
  <c r="G42" i="14"/>
  <c r="G45" i="14" s="1"/>
  <c r="F42" i="14"/>
  <c r="F45" i="14" s="1"/>
  <c r="C16" i="14" l="1"/>
  <c r="C19" i="14"/>
  <c r="C15" i="14"/>
  <c r="C10" i="14"/>
  <c r="C14" i="14"/>
  <c r="C4" i="14"/>
  <c r="C17" i="14"/>
  <c r="C18" i="14"/>
  <c r="J45" i="14"/>
  <c r="C7" i="14" s="1"/>
  <c r="C5" i="14"/>
  <c r="C11" i="14"/>
  <c r="C9" i="14"/>
  <c r="C12" i="14"/>
  <c r="C8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6" authorId="0" shapeId="0" xr:uid="{B1B97BA0-7A4F-4CAA-876C-26C9B86D44D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average values taken from Handbook of Flotation Reagents: Chemistry, Theory and Practice, Flotation of Industrial Minerals (Volume 3)
Chapter 28.4.1 Flotation properties of spodumene, second paragraph
(https://zarmesh.com/wp-content/uploads/2020/01/Handbook-of-flotation-reagents-_-chemistry-theory-and-practice-_-flotation-of-industrial-minerals.pdf)</t>
        </r>
      </text>
    </comment>
    <comment ref="D30" authorId="0" shapeId="0" xr:uid="{1A7EEF76-29CD-4D4A-8BF5-EE1C5087B2EB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denominator can be /kg_metal or /kg_mat. It does not matter as long as it is consistent for "Emission ratio" and "Cost ratio" because it cancells out in the calculation of the "Spend-based emission contribution"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<sst xmlns="http://schemas.openxmlformats.org/spreadsheetml/2006/main" count="3348" uniqueCount="138">
  <si>
    <t>Commodity: Lithium</t>
  </si>
  <si>
    <t xml:space="preserve"> Actual Money of the Day</t>
  </si>
  <si>
    <t xml:space="preserve"> Period Ended</t>
  </si>
  <si>
    <t xml:space="preserve"> Property</t>
  </si>
  <si>
    <t xml:space="preserve"> Property ID</t>
  </si>
  <si>
    <t xml:space="preserve"> Country/Region</t>
  </si>
  <si>
    <t>Products LCE</t>
  </si>
  <si>
    <t xml:space="preserve"> Product Type</t>
  </si>
  <si>
    <t xml:space="preserve"> LCE Production
(kilotonnes)</t>
  </si>
  <si>
    <t xml:space="preserve"> Grade (%)</t>
  </si>
  <si>
    <t xml:space="preserve"> Mine: Labor
Cost ($/LCE)</t>
  </si>
  <si>
    <t xml:space="preserve"> Mine: Fuel
Cost ($/LCE)</t>
  </si>
  <si>
    <t xml:space="preserve"> Mine: Electricity
Cost ($/LCE)</t>
  </si>
  <si>
    <t xml:space="preserve"> Mine: Other
Cost ($/LCE)</t>
  </si>
  <si>
    <t xml:space="preserve"> Mine: Total
Cost ($/LCE)</t>
  </si>
  <si>
    <t xml:space="preserve"> Mill: Labor
Cost ($/LCE)</t>
  </si>
  <si>
    <t xml:space="preserve"> Mill: Reagents
Cost ($/LCE)</t>
  </si>
  <si>
    <t xml:space="preserve"> Mill: Electricity
Cost ($/LCE)</t>
  </si>
  <si>
    <t xml:space="preserve"> Mill: Other
Cost ($/LCE)</t>
  </si>
  <si>
    <t xml:space="preserve"> Mill: Total
Cost ($/LCE)</t>
  </si>
  <si>
    <t xml:space="preserve"> Processing Plant:
Labor Cost
($/LCE)</t>
  </si>
  <si>
    <t xml:space="preserve"> Processing Plant:
Reagent Cost
($/LCE)</t>
  </si>
  <si>
    <t xml:space="preserve"> Processing Plant:
Electricity Cost
($/LCE)</t>
  </si>
  <si>
    <t xml:space="preserve"> Processing Plant:
Other Cost
($/LCE)</t>
  </si>
  <si>
    <t xml:space="preserve"> Processing Plant:
Total Cost
($/LCE)</t>
  </si>
  <si>
    <t xml:space="preserve"> Total Minesite
Cost ($/LCE)</t>
  </si>
  <si>
    <t xml:space="preserve"> Transport and
Offsite Cost
($/LCE)</t>
  </si>
  <si>
    <t xml:space="preserve"> Cash Operating
Cost ($/LCE)</t>
  </si>
  <si>
    <t xml:space="preserve"> Seaborne Shipment
Cost ($/LCE)</t>
  </si>
  <si>
    <t xml:space="preserve"> Royalty Cost
($/LCE)</t>
  </si>
  <si>
    <t xml:space="preserve"> Total Cash
Cost ($/LCE)</t>
  </si>
  <si>
    <t xml:space="preserve"> Reclamation, Closure
Provision ($/LCE)</t>
  </si>
  <si>
    <t xml:space="preserve"> Depreciation ($/LCE)</t>
  </si>
  <si>
    <t xml:space="preserve"> Deferred Stripping
Amortized ($/LCE)</t>
  </si>
  <si>
    <t xml:space="preserve"> Inventory Change
($/LCE)</t>
  </si>
  <si>
    <t xml:space="preserve"> Total Production
Cost ($/LCE)</t>
  </si>
  <si>
    <t xml:space="preserve"> Corporate Overhead
Charges ($/LCE)</t>
  </si>
  <si>
    <t xml:space="preserve"> Exploration and
Other Sustaining
Costs ($/LCE)</t>
  </si>
  <si>
    <t xml:space="preserve"> Sustaining Capex
($/LCE)</t>
  </si>
  <si>
    <t xml:space="preserve"> All-in-Sustaining Cost
($/LCE)</t>
  </si>
  <si>
    <t xml:space="preserve"> Development and
Expansion Capex
($/LCE)</t>
  </si>
  <si>
    <t xml:space="preserve"> Interest Charges
($/LCE)</t>
  </si>
  <si>
    <t xml:space="preserve"> Extraordinary Cash
Charges ($/LCE)</t>
  </si>
  <si>
    <t xml:space="preserve"> Extraordinary Non-Cash
Charges ($/LCE)</t>
  </si>
  <si>
    <t xml:space="preserve"> Other All-in-Cost
($/LCE)</t>
  </si>
  <si>
    <t xml:space="preserve"> All-in-Cost ($/LCE)</t>
  </si>
  <si>
    <t xml:space="preserve"> Cash Operating
Margin ($/LCE)</t>
  </si>
  <si>
    <t xml:space="preserve"> Total Cash
Margin ($/LCE)</t>
  </si>
  <si>
    <t>Link Modelling Comments</t>
  </si>
  <si>
    <t>Name</t>
  </si>
  <si>
    <t>Calcium oxide</t>
  </si>
  <si>
    <t>Sodium carbonate</t>
  </si>
  <si>
    <t>Organic solvent</t>
  </si>
  <si>
    <t>Hydrochloric acid</t>
  </si>
  <si>
    <t>Sodium hydroxide</t>
  </si>
  <si>
    <t>Oleic acid</t>
  </si>
  <si>
    <t>Property</t>
  </si>
  <si>
    <t>Property ID</t>
  </si>
  <si>
    <t>Country/Region</t>
  </si>
  <si>
    <t>PROP_NAME</t>
  </si>
  <si>
    <t>PROP_ID</t>
  </si>
  <si>
    <t>PRIMARY_COMMODITY</t>
  </si>
  <si>
    <t>PROCESSING_METHODS</t>
  </si>
  <si>
    <t>PRODUCTION_FORMS</t>
  </si>
  <si>
    <t>GENERAL_COMMENTS</t>
  </si>
  <si>
    <t>mass per ore</t>
  </si>
  <si>
    <t>emission intensity</t>
  </si>
  <si>
    <t>price</t>
  </si>
  <si>
    <t>[kg_mat/kg_ore]</t>
  </si>
  <si>
    <t>[USD/kg_mat]</t>
  </si>
  <si>
    <t>[kg_CO2e/kg_mat]</t>
  </si>
  <si>
    <t>Cost share</t>
  </si>
  <si>
    <t>[%]</t>
  </si>
  <si>
    <t>Emission ratio</t>
  </si>
  <si>
    <t>Cost ratio</t>
  </si>
  <si>
    <t>Spend-based emission contribution</t>
  </si>
  <si>
    <t>[kg_CO2/kg_metal]</t>
  </si>
  <si>
    <t>[USD/kg_metal]</t>
  </si>
  <si>
    <t>[kg_CO2/USD]</t>
  </si>
  <si>
    <t>total cost reagents</t>
  </si>
  <si>
    <t>[USD/kg_ore]</t>
  </si>
  <si>
    <t>INPUT</t>
  </si>
  <si>
    <t>CALCULATION</t>
  </si>
  <si>
    <t>SPODUMENE</t>
  </si>
  <si>
    <t>Unit</t>
  </si>
  <si>
    <t>Spend-based emission factor</t>
  </si>
  <si>
    <t>Property name</t>
  </si>
  <si>
    <t>Electricity costs (USD/t_paid)</t>
  </si>
  <si>
    <t>Electricity emissions (kg_CO2e/t_paid)</t>
  </si>
  <si>
    <t>Helper column (manually added)</t>
  </si>
  <si>
    <t>Country short</t>
  </si>
  <si>
    <t>[kg_CO2/kg_ore]</t>
  </si>
  <si>
    <t>Modelling Comments</t>
  </si>
  <si>
    <t>openAI response</t>
  </si>
  <si>
    <t>Electricity source</t>
  </si>
  <si>
    <t>Grid</t>
  </si>
  <si>
    <t>Diesel</t>
  </si>
  <si>
    <t>Comment</t>
  </si>
  <si>
    <t>Assumed to be Diesel</t>
  </si>
  <si>
    <t>Gas &amp; Diesel</t>
  </si>
  <si>
    <t>Property electricity source</t>
  </si>
  <si>
    <t>Gas</t>
  </si>
  <si>
    <t>Electricity/fuel consumption (kWh_el or GJ_gas or l /t_paid)</t>
  </si>
  <si>
    <t>Fuel consumption (l/t_paid)</t>
  </si>
  <si>
    <t>Fuel consumption (GJ/t_paid)</t>
  </si>
  <si>
    <t>Assumed to be 50:50 split (see sheet "Varia")</t>
  </si>
  <si>
    <t>NA</t>
  </si>
  <si>
    <t>Salar del Hombre Muerto: Assumption 50:50 split between Diesel and Natural Gas (see sheet "Lithium Model Comments")</t>
  </si>
  <si>
    <t>Written By Version</t>
  </si>
  <si>
    <t>8.5.2</t>
  </si>
  <si>
    <t>Serialization Major Version</t>
  </si>
  <si>
    <t>Serialization Minor Version</t>
  </si>
  <si>
    <t>Browse Record</t>
  </si>
  <si>
    <t>Display Mode</t>
  </si>
  <si>
    <t>Sens Graph Type</t>
  </si>
  <si>
    <t>Cond Sens Settings</t>
  </si>
  <si>
    <t>Scenario Settings</t>
  </si>
  <si>
    <t>Selected Scenario</t>
  </si>
  <si>
    <t>Distribution Options</t>
  </si>
  <si>
    <t>Distribution GS</t>
  </si>
  <si>
    <t>Distribution Curves</t>
  </si>
  <si>
    <t>Sens Tornado Options</t>
  </si>
  <si>
    <t>Sens Tornado GS</t>
  </si>
  <si>
    <t>Sens Tornado Curves</t>
  </si>
  <si>
    <t>Scen Tornado Options</t>
  </si>
  <si>
    <t>Scen Tornado GS</t>
  </si>
  <si>
    <t>Scen Tornado Curves</t>
  </si>
  <si>
    <t>Sens Spider Option</t>
  </si>
  <si>
    <t>Sens Spider GS</t>
  </si>
  <si>
    <t>Sens Spider Curves</t>
  </si>
  <si>
    <t>2;TRUE,.9,1</t>
  </si>
  <si>
    <t>GF1_4VKXXwEAEwB/AQwjACcANQCMAJoAmwC7AMkAAAAAAHcBKAD//wAAAQEEAAAAAAMwLjAAAAABHUVhc3QgVGFpamluYWlyIC8gW2tnX0NPMi9VU0RdATRTaWduaWZpY2FuY2Ugb2YgS2V5IElucHV0cyBXaGVyZSA5MCUgPCBPdXRwdXQgPCAxMDAlAQEKAAIAAQROb25lAwABAP8BAQEBARJJbnB1dCBTaWduaWZpY2FuY2UBAQEABAAAAAEBAQEBAAEBAQAEAAAACugACBQBCB8BCCoBCDUBCEABCEsBCFYBCGEBCGwBCCoAHUVhc3QgVGFpamluYWlyIC8gW2tnX0NPMi9VU0RdAAAA/9wUPAEAAAIACQAAAAElAQAAAgAJAAAAAk8BAAACAAkAAAADjAEAAAIACQAAAARMAQAAAgAJAAAABTkBAAACAAkAAAAGTgEAAAIACQAAAAcjAQAAAgAJAAAACCkBAAACAAkAAAAJYAEAAAIABQABAQEAAAE=</t>
  </si>
  <si>
    <t>Assumed error:</t>
  </si>
  <si>
    <t>GF1_rK0qDwEAEwBqAQwjACcAPQChALUAtgDEANIARQFmAWABKwD//wAAAAAAAAEEAAAAAAgjLCMjMC4wMAAAAAFeMTA5NS41MzY0Mjk5MzMzNywxMDk1LjUzNjQyOTkzMzM3LDEwOTUuNTM2NDI5OTMzMzcgLyBUb3RhbCBtb2RlbGxlZCBlbWlzc2lvbnMgKGtnX0NPMmUvdF9wYWlkKQEAAQEQAAIAAQpTdGF0aXN0aWNzAwEBAP8BAQEBAQABAQEABAAAAAEBAQEBAAEBAQAEAAAAAdYAAmsAXjEwOTUuNTM2NDI5OTMzMzcsMTA5NS41MzY0Mjk5MzMzNywxMDk1LjUzNjQyOTkzMzM3IC8gVG90YWwgbW9kZWxsZWQgZW1pc3Npb25zIChrZ19DTzJlL3RfcGFpZCkAAAD/3BQ8AQAAAgACAE0BVwEBAQMBmpmZmZmZqT8AAAAAAAAAWPtAAQUAAQEBAAEBAQA=</t>
  </si>
  <si>
    <t>Retained (proprietary S&amp;P Global data)</t>
  </si>
  <si>
    <r>
      <t xml:space="preserve">BRINE
</t>
    </r>
    <r>
      <rPr>
        <sz val="8"/>
        <rFont val="Arial"/>
        <family val="2"/>
      </rPr>
      <t>Type 3</t>
    </r>
  </si>
  <si>
    <r>
      <t xml:space="preserve">BRINE
</t>
    </r>
    <r>
      <rPr>
        <sz val="8"/>
        <rFont val="Arial"/>
        <family val="2"/>
      </rPr>
      <t>Type 2</t>
    </r>
  </si>
  <si>
    <r>
      <t xml:space="preserve">BRINE
</t>
    </r>
    <r>
      <rPr>
        <sz val="8"/>
        <rFont val="Arial"/>
        <family val="2"/>
      </rPr>
      <t>Type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</si>
</sst>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,###,##0.0;\(##,###,##0.0\)"/>
    <numFmt numFmtId="165" formatCode="##,###,##0.00;\(##,###,##0.00\)"/>
    <numFmt numFmtId="166" formatCode="0.0%"/>
    <numFmt numFmtId="167" formatCode="0.000"/>
    <numFmt numFmtId="168" formatCode="##,###,##0.000;\(##,###,##0.000\)"/>
  </numFmts>
  <fonts count="11" x14ac:knownFonts="1"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0" fillId="0" borderId="0" xfId="0" applyNumberFormat="1" applyFont="1" applyAlignment="1">
      <alignment horizontal="left" vertical="top"/>
    </xf>
    <xf numFmtId="0" fontId="6" fillId="0" borderId="0" applyNumberFormat="0" applyFill="0" applyBorder="0" applyAlignment="0" applyProtection="0"/>
  </cellStyleXfs>
  <cellXfs count="135">
    <xf numFmtId="0" fontId="0" fillId="0" borderId="0" xfId="0" applyAlignment="1"/>
    <xf numFmtId="0" fontId="2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left" vertical="top"/>
    </xf>
    <xf numFmtId="0" fontId="1" fillId="0" borderId="0" xfId="2" applyFont="1" applyAlignment="1"/>
    <xf numFmtId="0" fontId="1" fillId="0" borderId="0" xfId="2" applyFont="1" applyAlignment="1">
      <alignment horizontal="left"/>
    </xf>
    <xf numFmtId="0" fontId="2" fillId="0" borderId="0" xfId="0" applyNumberFormat="1" applyFont="1" applyAlignment="1">
      <alignment vertical="top" wrapText="1"/>
    </xf>
    <xf numFmtId="0" fontId="4" fillId="0" borderId="0" xfId="0" applyFont="1" applyAlignment="1"/>
    <xf numFmtId="0" fontId="5" fillId="0" borderId="7" xfId="0" applyNumberFormat="1" applyFont="1" applyBorder="1" applyAlignment="1">
      <alignment vertical="top" wrapText="1"/>
    </xf>
    <xf numFmtId="0" fontId="0" fillId="0" borderId="1" xfId="0" applyBorder="1" applyAlignment="1"/>
    <xf numFmtId="0" fontId="0" fillId="0" borderId="4" xfId="0" applyBorder="1" applyAlignment="1"/>
    <xf numFmtId="0" fontId="5" fillId="0" borderId="7" xfId="0" applyNumberFormat="1" applyFont="1" applyFill="1" applyBorder="1" applyAlignment="1">
      <alignment vertical="top" wrapText="1"/>
    </xf>
    <xf numFmtId="0" fontId="0" fillId="0" borderId="0" xfId="0" applyBorder="1" applyAlignment="1"/>
    <xf numFmtId="0" fontId="0" fillId="0" borderId="8" xfId="0" applyBorder="1" applyAlignment="1"/>
    <xf numFmtId="0" fontId="6" fillId="0" borderId="0" xfId="3" applyAlignment="1"/>
    <xf numFmtId="166" fontId="0" fillId="0" borderId="0" xfId="1" applyNumberFormat="1" applyFont="1" applyAlignment="1"/>
    <xf numFmtId="0" fontId="0" fillId="0" borderId="0" xfId="0" applyFont="1" applyAlignment="1"/>
    <xf numFmtId="0" fontId="0" fillId="0" borderId="3" xfId="0" applyBorder="1" applyAlignment="1"/>
    <xf numFmtId="0" fontId="5" fillId="0" borderId="0" xfId="0" applyNumberFormat="1" applyFont="1" applyFill="1" applyBorder="1" applyAlignment="1">
      <alignment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vertical="top"/>
    </xf>
    <xf numFmtId="0" fontId="0" fillId="0" borderId="0" xfId="0" applyAlignment="1"/>
    <xf numFmtId="0" fontId="0" fillId="0" borderId="0" xfId="0" applyAlignment="1"/>
    <xf numFmtId="10" fontId="0" fillId="0" borderId="0" xfId="1" applyNumberFormat="1" applyFont="1" applyBorder="1" applyAlignment="1"/>
    <xf numFmtId="0" fontId="0" fillId="0" borderId="2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10" xfId="0" applyBorder="1" applyAlignment="1">
      <alignment wrapText="1"/>
    </xf>
    <xf numFmtId="0" fontId="0" fillId="0" borderId="11" xfId="0" applyBorder="1" applyAlignment="1"/>
    <xf numFmtId="0" fontId="0" fillId="0" borderId="10" xfId="0" applyBorder="1" applyAlignment="1"/>
    <xf numFmtId="0" fontId="0" fillId="4" borderId="9" xfId="0" applyFill="1" applyBorder="1" applyAlignment="1"/>
    <xf numFmtId="0" fontId="0" fillId="4" borderId="11" xfId="0" applyFill="1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/>
    <xf numFmtId="0" fontId="0" fillId="4" borderId="12" xfId="0" applyFill="1" applyBorder="1" applyAlignment="1">
      <alignment wrapText="1"/>
    </xf>
    <xf numFmtId="0" fontId="0" fillId="4" borderId="13" xfId="0" applyFill="1" applyBorder="1" applyAlignment="1"/>
    <xf numFmtId="0" fontId="0" fillId="0" borderId="7" xfId="0" applyBorder="1" applyAlignment="1"/>
    <xf numFmtId="0" fontId="0" fillId="4" borderId="2" xfId="0" applyFill="1" applyBorder="1" applyAlignment="1">
      <alignment wrapText="1"/>
    </xf>
    <xf numFmtId="0" fontId="0" fillId="4" borderId="4" xfId="0" applyFill="1" applyBorder="1" applyAlignment="1"/>
    <xf numFmtId="0" fontId="0" fillId="0" borderId="15" xfId="0" applyBorder="1" applyAlignment="1">
      <alignment wrapText="1"/>
    </xf>
    <xf numFmtId="0" fontId="0" fillId="0" borderId="15" xfId="0" applyBorder="1" applyAlignment="1"/>
    <xf numFmtId="167" fontId="0" fillId="0" borderId="13" xfId="0" applyNumberFormat="1" applyBorder="1" applyAlignment="1"/>
    <xf numFmtId="167" fontId="0" fillId="0" borderId="14" xfId="0" applyNumberFormat="1" applyBorder="1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2" xfId="0" applyFill="1" applyBorder="1" applyAlignment="1"/>
    <xf numFmtId="0" fontId="0" fillId="0" borderId="0" xfId="0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/>
    <xf numFmtId="0" fontId="2" fillId="0" borderId="0" xfId="0" applyNumberFormat="1" applyFont="1" applyFill="1" applyBorder="1" applyAlignment="1">
      <alignment vertical="top" wrapText="1"/>
    </xf>
    <xf numFmtId="0" fontId="0" fillId="0" borderId="0" xfId="0" applyAlignment="1"/>
    <xf numFmtId="0" fontId="2" fillId="0" borderId="7" xfId="0" applyNumberFormat="1" applyFont="1" applyFill="1" applyBorder="1" applyAlignment="1">
      <alignment vertical="top" wrapText="1"/>
    </xf>
    <xf numFmtId="2" fontId="0" fillId="0" borderId="0" xfId="0" applyNumberFormat="1" applyAlignment="1"/>
    <xf numFmtId="0" fontId="0" fillId="0" borderId="0" xfId="0" applyAlignment="1"/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0" xfId="0" applyAlignment="1"/>
    <xf numFmtId="0" fontId="2" fillId="2" borderId="0" xfId="0" applyNumberFormat="1" applyFont="1" applyFill="1" applyAlignment="1">
      <alignment horizontal="right" vertical="top" wrapText="1"/>
    </xf>
    <xf numFmtId="0" fontId="0" fillId="2" borderId="0" xfId="0" applyFill="1" applyAlignment="1"/>
    <xf numFmtId="0" fontId="5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4" borderId="0" xfId="0" applyFont="1" applyFill="1" applyAlignment="1">
      <alignment horizontal="center" wrapText="1"/>
    </xf>
    <xf numFmtId="0" fontId="10" fillId="3" borderId="0" xfId="0" applyFont="1" applyFill="1"/>
    <xf numFmtId="0" fontId="0" fillId="0" borderId="0" xfId="0" applyFill="1" applyBorder="1" applyAlignment="1"/>
    <xf numFmtId="0" fontId="5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NumberFormat="1" applyFont="1" applyFill="1" applyBorder="1" applyAlignment="1">
      <alignment vertical="top" wrapText="1"/>
    </xf>
    <xf numFmtId="0" fontId="0" fillId="0" borderId="0" xfId="0" applyNumberFormat="1" applyFont="1" applyFill="1" applyBorder="1" applyAlignment="1">
      <alignment vertical="top"/>
    </xf>
    <xf numFmtId="0" fontId="0" fillId="0" borderId="0" xfId="0" applyNumberFormat="1" applyFont="1" applyFill="1" applyBorder="1" applyAlignment="1">
      <alignment horizontal="left" vertical="top"/>
    </xf>
    <xf numFmtId="0" fontId="0" fillId="0" borderId="0" xfId="0" quotePrefix="1" applyNumberFormat="1" applyFont="1" applyFill="1" applyBorder="1" applyAlignment="1">
      <alignment horizontal="left" vertical="top"/>
    </xf>
    <xf numFmtId="164" fontId="0" fillId="0" borderId="0" xfId="0" applyNumberFormat="1" applyFont="1" applyFill="1" applyBorder="1" applyAlignment="1">
      <alignment horizontal="right" vertical="top"/>
    </xf>
    <xf numFmtId="166" fontId="6" fillId="0" borderId="0" xfId="3" applyNumberFormat="1" applyFill="1" applyBorder="1" applyAlignment="1">
      <alignment horizontal="left" vertical="top"/>
    </xf>
    <xf numFmtId="166" fontId="4" fillId="0" borderId="0" xfId="1" applyNumberFormat="1" applyFont="1" applyFill="1" applyBorder="1" applyAlignment="1">
      <alignment horizontal="right" vertical="top"/>
    </xf>
    <xf numFmtId="166" fontId="0" fillId="0" borderId="0" xfId="1" applyNumberFormat="1" applyFont="1" applyFill="1" applyBorder="1" applyAlignment="1">
      <alignment horizontal="right" vertical="top"/>
    </xf>
    <xf numFmtId="4" fontId="0" fillId="0" borderId="0" xfId="0" applyNumberFormat="1" applyFill="1" applyBorder="1" applyAlignment="1"/>
    <xf numFmtId="0" fontId="0" fillId="0" borderId="0" xfId="0" applyNumberFormat="1" applyFill="1" applyBorder="1" applyAlignment="1"/>
    <xf numFmtId="165" fontId="0" fillId="0" borderId="0" xfId="0" applyNumberFormat="1" applyFont="1" applyFill="1" applyBorder="1" applyAlignment="1">
      <alignment horizontal="right" vertical="top"/>
    </xf>
    <xf numFmtId="2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left" vertical="top"/>
    </xf>
    <xf numFmtId="164" fontId="0" fillId="0" borderId="0" xfId="0" applyNumberForma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164" fontId="0" fillId="0" borderId="0" xfId="0" applyNumberFormat="1" applyFill="1" applyBorder="1" applyAlignment="1"/>
    <xf numFmtId="165" fontId="0" fillId="0" borderId="0" xfId="0" applyNumberFormat="1" applyFill="1" applyBorder="1" applyAlignment="1">
      <alignment horizontal="right" vertical="top"/>
    </xf>
    <xf numFmtId="0" fontId="0" fillId="0" borderId="0" xfId="0" applyNumberFormat="1" applyFill="1" applyBorder="1" applyAlignment="1">
      <alignment horizontal="left" vertical="top" wrapText="1"/>
    </xf>
    <xf numFmtId="168" fontId="0" fillId="0" borderId="0" xfId="0" applyNumberFormat="1" applyFill="1" applyBorder="1" applyAlignment="1"/>
    <xf numFmtId="0" fontId="0" fillId="0" borderId="0" xfId="0" applyFill="1" applyBorder="1" applyAlignment="1">
      <alignment vertical="center"/>
    </xf>
    <xf numFmtId="0" fontId="4" fillId="0" borderId="0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top"/>
    </xf>
    <xf numFmtId="168" fontId="0" fillId="0" borderId="0" xfId="0" applyNumberFormat="1" applyFill="1" applyBorder="1" applyAlignment="1">
      <alignment horizontal="right" vertical="top"/>
    </xf>
    <xf numFmtId="10" fontId="0" fillId="0" borderId="0" xfId="1" applyNumberFormat="1" applyFont="1" applyFill="1" applyBorder="1" applyAlignment="1">
      <alignment horizontal="right" vertical="top"/>
    </xf>
    <xf numFmtId="165" fontId="0" fillId="0" borderId="0" xfId="0" applyNumberFormat="1" applyFill="1" applyBorder="1" applyAlignment="1">
      <alignment horizontal="right" vertical="top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0" fontId="0" fillId="0" borderId="0" xfId="0" applyFont="1" applyFill="1" applyBorder="1" applyAlignment="1"/>
  </cellXfs>
  <cellStyles count="3">
    <cellStyle name="Hyperlink" xfId="3" builtinId="8"/>
    <cellStyle name="Normal" xfId="0" builtinId="0"/>
    <cellStyle name="Percent" xfId="1" builtinId="5"/>
  </cellStyles>
  <dxfs count="1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000000"/>
      </font>
      <fill>
        <patternFill>
          <bgColor rgb="FFC6D9F0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000000"/>
      </font>
      <fill>
        <patternFill>
          <bgColor rgb="FFC6D9F0"/>
        </patternFill>
      </fill>
    </dxf>
    <dxf>
      <font>
        <color rgb="FFFFFFFF"/>
      </font>
      <fill>
        <patternFill>
          <bgColor rgb="FFDC143C"/>
        </patternFill>
      </fill>
    </dxf>
    <dxf>
      <font>
        <color rgb="FFFFFFFF"/>
      </font>
      <fill>
        <patternFill>
          <bgColor rgb="FF008000"/>
        </patternFill>
      </fill>
    </dxf>
    <dxf>
      <font>
        <color rgb="FF000000"/>
      </font>
      <fill>
        <patternFill>
          <bgColor rgb="FFC6D9F0"/>
        </patternFill>
      </fill>
    </dxf>
    <dxf>
      <font>
        <color rgb="FFFFFFFF"/>
      </font>
      <fill>
        <patternFill>
          <bgColor rgb="FFDC143C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30480</xdr:rowOff>
    </xdr:from>
    <xdr:to>
      <xdr:col>0</xdr:col>
      <xdr:colOff>1676400</xdr:colOff>
      <xdr:row>0</xdr:row>
      <xdr:rowOff>449580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D4D136-8852-4266-AC09-E18354CB3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0480"/>
          <a:ext cx="1562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30480</xdr:rowOff>
    </xdr:from>
    <xdr:to>
      <xdr:col>0</xdr:col>
      <xdr:colOff>1676400</xdr:colOff>
      <xdr:row>0</xdr:row>
      <xdr:rowOff>449580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1FD23A50-1B42-4C6D-AF2F-81CE7C542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0480"/>
          <a:ext cx="15621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_CIQ_Lookup_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SerializationData8"/>
      <sheetName val="Bloomberg (MC)"/>
      <sheetName val="Lookup Table Bloomberg"/>
      <sheetName val="Natural Gas Prices 2022 (MC)"/>
      <sheetName val="Emission factors (MC)"/>
      <sheetName val="Lookup Table Emission factors"/>
      <sheetName val="_@RISKFitInformation"/>
      <sheetName val="Reagents (MC)"/>
      <sheetName val="Lookup Table Reagents"/>
    </sheetNames>
    <sheetDataSet>
      <sheetData sheetId="0"/>
      <sheetData sheetId="1">
        <row r="2">
          <cell r="A2" t="str">
            <v>Jamaica</v>
          </cell>
          <cell r="B2" t="e">
            <v>#NAME?</v>
          </cell>
          <cell r="C2" t="e">
            <v>#NAME?</v>
          </cell>
          <cell r="D2" t="e">
            <v>#NAME?</v>
          </cell>
        </row>
        <row r="3">
          <cell r="A3" t="str">
            <v>Nicaragua</v>
          </cell>
          <cell r="B3" t="e">
            <v>#NAME?</v>
          </cell>
          <cell r="C3" t="e">
            <v>#NAME?</v>
          </cell>
          <cell r="D3" t="e">
            <v>#NAME?</v>
          </cell>
        </row>
        <row r="4">
          <cell r="A4" t="str">
            <v>Chile</v>
          </cell>
          <cell r="B4" t="e">
            <v>#NAME?</v>
          </cell>
          <cell r="C4" t="e">
            <v>#NAME?</v>
          </cell>
          <cell r="D4" t="e">
            <v>#NAME?</v>
          </cell>
        </row>
        <row r="5">
          <cell r="A5" t="str">
            <v>Costa Rica</v>
          </cell>
          <cell r="B5" t="e">
            <v>#NAME?</v>
          </cell>
          <cell r="C5" t="e">
            <v>#NAME?</v>
          </cell>
          <cell r="D5" t="e">
            <v>#NAME?</v>
          </cell>
        </row>
        <row r="6">
          <cell r="A6" t="str">
            <v>Panama</v>
          </cell>
          <cell r="B6" t="e">
            <v>#NAME?</v>
          </cell>
          <cell r="C6" t="e">
            <v>#NAME?</v>
          </cell>
          <cell r="D6" t="e">
            <v>#NAME?</v>
          </cell>
        </row>
        <row r="7">
          <cell r="A7" t="str">
            <v>Brazil</v>
          </cell>
          <cell r="B7" t="e">
            <v>#NAME?</v>
          </cell>
          <cell r="C7" t="e">
            <v>#NAME?</v>
          </cell>
          <cell r="D7" t="e">
            <v>#NAME?</v>
          </cell>
        </row>
        <row r="8">
          <cell r="A8" t="str">
            <v>Haiti</v>
          </cell>
          <cell r="B8" t="e">
            <v>#NAME?</v>
          </cell>
          <cell r="C8" t="e">
            <v>#NAME?</v>
          </cell>
          <cell r="D8" t="e">
            <v>#NAME?</v>
          </cell>
        </row>
        <row r="9">
          <cell r="A9" t="str">
            <v>Honduras</v>
          </cell>
          <cell r="B9" t="e">
            <v>#NAME?</v>
          </cell>
          <cell r="C9" t="e">
            <v>#NAME?</v>
          </cell>
          <cell r="D9" t="e">
            <v>#NAME?</v>
          </cell>
        </row>
        <row r="10">
          <cell r="A10" t="str">
            <v>Guatemala</v>
          </cell>
          <cell r="B10" t="e">
            <v>#NAME?</v>
          </cell>
          <cell r="C10" t="e">
            <v>#NAME?</v>
          </cell>
          <cell r="D10" t="e">
            <v>#NAME?</v>
          </cell>
        </row>
        <row r="11">
          <cell r="A11" t="str">
            <v>Dominican Republic</v>
          </cell>
          <cell r="B11" t="e">
            <v>#NAME?</v>
          </cell>
          <cell r="C11" t="e">
            <v>#NAME?</v>
          </cell>
          <cell r="D11" t="e">
            <v>#NAME?</v>
          </cell>
        </row>
        <row r="12">
          <cell r="A12" t="str">
            <v>Uruguay</v>
          </cell>
          <cell r="B12" t="e">
            <v>#NAME?</v>
          </cell>
          <cell r="C12" t="e">
            <v>#NAME?</v>
          </cell>
          <cell r="D12" t="e">
            <v>#NAME?</v>
          </cell>
        </row>
        <row r="13">
          <cell r="A13" t="str">
            <v>El Salvador</v>
          </cell>
          <cell r="B13" t="e">
            <v>#NAME?</v>
          </cell>
          <cell r="C13" t="e">
            <v>#NAME?</v>
          </cell>
          <cell r="D13" t="e">
            <v>#NAME?</v>
          </cell>
        </row>
        <row r="14">
          <cell r="A14" t="str">
            <v>Colombia</v>
          </cell>
          <cell r="B14" t="e">
            <v>#NAME?</v>
          </cell>
          <cell r="C14" t="e">
            <v>#NAME?</v>
          </cell>
          <cell r="D14" t="e">
            <v>#NAME?</v>
          </cell>
        </row>
        <row r="15">
          <cell r="A15" t="str">
            <v>Mexico</v>
          </cell>
          <cell r="B15" t="e">
            <v>#NAME?</v>
          </cell>
          <cell r="C15" t="e">
            <v>#NAME?</v>
          </cell>
          <cell r="D15" t="e">
            <v>#NAME?</v>
          </cell>
        </row>
        <row r="16">
          <cell r="A16" t="str">
            <v>Peru</v>
          </cell>
          <cell r="B16" t="e">
            <v>#NAME?</v>
          </cell>
          <cell r="C16" t="e">
            <v>#NAME?</v>
          </cell>
          <cell r="D16" t="e">
            <v>#NAME?</v>
          </cell>
        </row>
        <row r="17">
          <cell r="A17" t="str">
            <v>Bolivia</v>
          </cell>
          <cell r="B17" t="e">
            <v>#NAME?</v>
          </cell>
          <cell r="C17" t="e">
            <v>#NAME?</v>
          </cell>
          <cell r="D17" t="e">
            <v>#NAME?</v>
          </cell>
        </row>
        <row r="18">
          <cell r="A18" t="str">
            <v>Ecuador</v>
          </cell>
          <cell r="B18" t="e">
            <v>#NAME?</v>
          </cell>
          <cell r="C18" t="e">
            <v>#NAME?</v>
          </cell>
          <cell r="D18" t="e">
            <v>#NAME?</v>
          </cell>
        </row>
        <row r="19">
          <cell r="A19" t="str">
            <v>Canada</v>
          </cell>
          <cell r="B19" t="e">
            <v>#NAME?</v>
          </cell>
          <cell r="C19" t="e">
            <v>#NAME?</v>
          </cell>
          <cell r="D19" t="e">
            <v>#NAME?</v>
          </cell>
        </row>
        <row r="20">
          <cell r="A20" t="str">
            <v>USA</v>
          </cell>
          <cell r="B20" t="e">
            <v>#NAME?</v>
          </cell>
          <cell r="C20" t="e">
            <v>#NAME?</v>
          </cell>
          <cell r="D20" t="e">
            <v>#NAME?</v>
          </cell>
        </row>
        <row r="21">
          <cell r="A21" t="str">
            <v>Paraguay</v>
          </cell>
          <cell r="B21" t="e">
            <v>#NAME?</v>
          </cell>
          <cell r="C21" t="e">
            <v>#NAME?</v>
          </cell>
          <cell r="D21" t="e">
            <v>#NAME?</v>
          </cell>
        </row>
        <row r="22">
          <cell r="A22" t="str">
            <v>Argentina</v>
          </cell>
          <cell r="B22" t="e">
            <v>#NAME?</v>
          </cell>
          <cell r="C22" t="e">
            <v>#NAME?</v>
          </cell>
          <cell r="D22" t="e">
            <v>#NAME?</v>
          </cell>
        </row>
        <row r="23">
          <cell r="A23" t="str">
            <v>Australia</v>
          </cell>
          <cell r="B23" t="e">
            <v>#NAME?</v>
          </cell>
          <cell r="C23" t="e">
            <v>#NAME?</v>
          </cell>
          <cell r="D23" t="e">
            <v>#NAME?</v>
          </cell>
        </row>
        <row r="24">
          <cell r="A24" t="str">
            <v>Cambodia</v>
          </cell>
          <cell r="B24" t="e">
            <v>#NAME?</v>
          </cell>
          <cell r="C24" t="e">
            <v>#NAME?</v>
          </cell>
          <cell r="D24" t="e">
            <v>#NAME?</v>
          </cell>
        </row>
        <row r="25">
          <cell r="A25" t="str">
            <v>Philippines</v>
          </cell>
          <cell r="B25" t="e">
            <v>#NAME?</v>
          </cell>
          <cell r="C25" t="e">
            <v>#NAME?</v>
          </cell>
          <cell r="D25" t="e">
            <v>#NAME?</v>
          </cell>
        </row>
        <row r="26">
          <cell r="A26" t="str">
            <v>Japan</v>
          </cell>
          <cell r="B26" t="e">
            <v>#NAME?</v>
          </cell>
          <cell r="C26" t="e">
            <v>#NAME?</v>
          </cell>
          <cell r="D26" t="e">
            <v>#NAME?</v>
          </cell>
        </row>
        <row r="27">
          <cell r="A27" t="str">
            <v>Singapore</v>
          </cell>
          <cell r="B27" t="e">
            <v>#NAME?</v>
          </cell>
          <cell r="C27" t="e">
            <v>#NAME?</v>
          </cell>
          <cell r="D27" t="e">
            <v>#NAME?</v>
          </cell>
        </row>
        <row r="28">
          <cell r="A28" t="str">
            <v>New Zealand</v>
          </cell>
          <cell r="B28" t="e">
            <v>#NAME?</v>
          </cell>
          <cell r="C28" t="e">
            <v>#NAME?</v>
          </cell>
          <cell r="D28" t="e">
            <v>#NAME?</v>
          </cell>
        </row>
        <row r="29">
          <cell r="A29" t="str">
            <v>Pakistan</v>
          </cell>
          <cell r="B29" t="e">
            <v>#NAME?</v>
          </cell>
          <cell r="C29" t="e">
            <v>#NAME?</v>
          </cell>
          <cell r="D29" t="e">
            <v>#NAME?</v>
          </cell>
        </row>
        <row r="30">
          <cell r="A30" t="str">
            <v>India</v>
          </cell>
          <cell r="B30" t="e">
            <v>#NAME?</v>
          </cell>
          <cell r="C30" t="e">
            <v>#NAME?</v>
          </cell>
          <cell r="D30" t="e">
            <v>#NAME?</v>
          </cell>
        </row>
        <row r="31">
          <cell r="A31" t="str">
            <v>Bangladesh</v>
          </cell>
          <cell r="B31" t="e">
            <v>#NAME?</v>
          </cell>
          <cell r="C31" t="e">
            <v>#NAME?</v>
          </cell>
          <cell r="D31" t="e">
            <v>#NAME?</v>
          </cell>
        </row>
        <row r="32">
          <cell r="A32" t="str">
            <v>Thailand</v>
          </cell>
          <cell r="B32" t="e">
            <v>#NAME?</v>
          </cell>
          <cell r="C32" t="e">
            <v>#NAME?</v>
          </cell>
          <cell r="D32" t="e">
            <v>#NAME?</v>
          </cell>
        </row>
        <row r="33">
          <cell r="A33" t="str">
            <v>Mainland China</v>
          </cell>
          <cell r="B33" t="e">
            <v>#NAME?</v>
          </cell>
          <cell r="C33" t="e">
            <v>#NAME?</v>
          </cell>
          <cell r="D33" t="e">
            <v>#NAME?</v>
          </cell>
        </row>
        <row r="34">
          <cell r="A34" t="str">
            <v>South Korea</v>
          </cell>
          <cell r="B34" t="e">
            <v>#NAME?</v>
          </cell>
          <cell r="C34" t="e">
            <v>#NAME?</v>
          </cell>
          <cell r="D34" t="e">
            <v>#NAME?</v>
          </cell>
        </row>
        <row r="35">
          <cell r="A35" t="str">
            <v>Malaysia</v>
          </cell>
          <cell r="B35" t="e">
            <v>#NAME?</v>
          </cell>
          <cell r="C35" t="e">
            <v>#NAME?</v>
          </cell>
          <cell r="D35" t="e">
            <v>#NAME?</v>
          </cell>
        </row>
        <row r="36">
          <cell r="A36" t="str">
            <v>Taiwan</v>
          </cell>
          <cell r="B36" t="e">
            <v>#NAME?</v>
          </cell>
          <cell r="C36" t="e">
            <v>#NAME?</v>
          </cell>
          <cell r="D36" t="e">
            <v>#NAME?</v>
          </cell>
        </row>
        <row r="37">
          <cell r="A37" t="str">
            <v>Armenia</v>
          </cell>
          <cell r="B37" t="e">
            <v>#NAME?</v>
          </cell>
          <cell r="C37" t="e">
            <v>#NAME?</v>
          </cell>
          <cell r="D37" t="e">
            <v>#NAME?</v>
          </cell>
        </row>
        <row r="38">
          <cell r="A38" t="str">
            <v>Myanmar</v>
          </cell>
          <cell r="B38" t="e">
            <v>#NAME?</v>
          </cell>
          <cell r="C38" t="e">
            <v>#NAME?</v>
          </cell>
          <cell r="D38" t="e">
            <v>#NAME?</v>
          </cell>
        </row>
        <row r="39">
          <cell r="A39" t="str">
            <v>Vietnam</v>
          </cell>
          <cell r="B39" t="e">
            <v>#NAME?</v>
          </cell>
          <cell r="C39" t="e">
            <v>#NAME?</v>
          </cell>
          <cell r="D39" t="e">
            <v>#NAME?</v>
          </cell>
        </row>
        <row r="40">
          <cell r="A40" t="str">
            <v>Indonesia</v>
          </cell>
          <cell r="B40" t="e">
            <v>#NAME?</v>
          </cell>
          <cell r="C40" t="e">
            <v>#NAME?</v>
          </cell>
          <cell r="D40" t="e">
            <v>#NAME?</v>
          </cell>
        </row>
        <row r="41">
          <cell r="A41" t="str">
            <v>Laos</v>
          </cell>
          <cell r="B41" t="e">
            <v>#NAME?</v>
          </cell>
          <cell r="C41" t="e">
            <v>#NAME?</v>
          </cell>
          <cell r="D41" t="e">
            <v>#NAME?</v>
          </cell>
        </row>
        <row r="42">
          <cell r="A42" t="str">
            <v>Sri Lanka</v>
          </cell>
          <cell r="B42" t="e">
            <v>#NAME?</v>
          </cell>
          <cell r="C42" t="e">
            <v>#NAME?</v>
          </cell>
          <cell r="D42" t="e">
            <v>#NAME?</v>
          </cell>
        </row>
        <row r="43">
          <cell r="A43" t="str">
            <v>Nepal</v>
          </cell>
          <cell r="B43" t="e">
            <v>#NAME?</v>
          </cell>
          <cell r="C43" t="e">
            <v>#NAME?</v>
          </cell>
          <cell r="D43" t="e">
            <v>#NAME?</v>
          </cell>
        </row>
        <row r="44">
          <cell r="A44" t="str">
            <v>Mongolia</v>
          </cell>
          <cell r="B44" t="e">
            <v>#NAME?</v>
          </cell>
          <cell r="C44" t="e">
            <v>#NAME?</v>
          </cell>
          <cell r="D44" t="e">
            <v>#NAME?</v>
          </cell>
        </row>
        <row r="45">
          <cell r="A45" t="str">
            <v>Uzbekistan</v>
          </cell>
          <cell r="B45" t="e">
            <v>#NAME?</v>
          </cell>
          <cell r="C45" t="e">
            <v>#NAME?</v>
          </cell>
          <cell r="D45" t="e">
            <v>#NAME?</v>
          </cell>
        </row>
        <row r="46">
          <cell r="A46" t="str">
            <v>Kazakhstan</v>
          </cell>
          <cell r="B46" t="e">
            <v>#NAME?</v>
          </cell>
          <cell r="C46" t="e">
            <v>#NAME?</v>
          </cell>
          <cell r="D46" t="e">
            <v>#NAME?</v>
          </cell>
        </row>
        <row r="47">
          <cell r="A47" t="str">
            <v>Azerbaijan</v>
          </cell>
          <cell r="B47" t="e">
            <v>#NAME?</v>
          </cell>
          <cell r="C47" t="e">
            <v>#NAME?</v>
          </cell>
          <cell r="D47" t="e">
            <v>#NAME?</v>
          </cell>
        </row>
        <row r="48">
          <cell r="A48" t="str">
            <v>Kyrgyzstan</v>
          </cell>
          <cell r="B48" t="e">
            <v>#NAME?</v>
          </cell>
          <cell r="C48" t="e">
            <v>#NAME?</v>
          </cell>
          <cell r="D48" t="e">
            <v>#NAME?</v>
          </cell>
        </row>
        <row r="49">
          <cell r="A49" t="str">
            <v>Denmark</v>
          </cell>
          <cell r="B49" t="e">
            <v>#NAME?</v>
          </cell>
          <cell r="C49" t="e">
            <v>#NAME?</v>
          </cell>
          <cell r="D49" t="e">
            <v>#NAME?</v>
          </cell>
        </row>
        <row r="50">
          <cell r="A50" t="str">
            <v>Bulgaria</v>
          </cell>
          <cell r="B50" t="e">
            <v>#NAME?</v>
          </cell>
          <cell r="C50" t="e">
            <v>#NAME?</v>
          </cell>
          <cell r="D50" t="e">
            <v>#NAME?</v>
          </cell>
        </row>
        <row r="51">
          <cell r="A51" t="str">
            <v>United Kingdom</v>
          </cell>
          <cell r="B51" t="e">
            <v>#NAME?</v>
          </cell>
          <cell r="C51" t="e">
            <v>#NAME?</v>
          </cell>
          <cell r="D51" t="e">
            <v>#NAME?</v>
          </cell>
        </row>
        <row r="52">
          <cell r="A52" t="str">
            <v>Germany</v>
          </cell>
          <cell r="B52" t="e">
            <v>#NAME?</v>
          </cell>
          <cell r="C52" t="e">
            <v>#NAME?</v>
          </cell>
          <cell r="D52" t="e">
            <v>#NAME?</v>
          </cell>
        </row>
        <row r="53">
          <cell r="A53" t="str">
            <v>Italy</v>
          </cell>
          <cell r="B53" t="e">
            <v>#NAME?</v>
          </cell>
          <cell r="C53" t="e">
            <v>#NAME?</v>
          </cell>
          <cell r="D53" t="e">
            <v>#NAME?</v>
          </cell>
        </row>
        <row r="54">
          <cell r="A54" t="str">
            <v>Ireland</v>
          </cell>
          <cell r="B54" t="e">
            <v>#NAME?</v>
          </cell>
          <cell r="C54" t="e">
            <v>#NAME?</v>
          </cell>
          <cell r="D54" t="e">
            <v>#NAME?</v>
          </cell>
        </row>
        <row r="55">
          <cell r="A55" t="str">
            <v>Slovakia</v>
          </cell>
          <cell r="B55" t="e">
            <v>#NAME?</v>
          </cell>
          <cell r="C55" t="e">
            <v>#NAME?</v>
          </cell>
          <cell r="D55" t="e">
            <v>#NAME?</v>
          </cell>
        </row>
        <row r="56">
          <cell r="A56" t="str">
            <v>Greece</v>
          </cell>
          <cell r="B56" t="e">
            <v>#NAME?</v>
          </cell>
          <cell r="C56" t="e">
            <v>#NAME?</v>
          </cell>
          <cell r="D56" t="e">
            <v>#NAME?</v>
          </cell>
        </row>
        <row r="57">
          <cell r="A57" t="str">
            <v>Spain</v>
          </cell>
          <cell r="B57" t="e">
            <v>#NAME?</v>
          </cell>
          <cell r="C57" t="e">
            <v>#NAME?</v>
          </cell>
          <cell r="D57" t="e">
            <v>#NAME?</v>
          </cell>
        </row>
        <row r="58">
          <cell r="A58" t="str">
            <v>Austria</v>
          </cell>
          <cell r="B58" t="e">
            <v>#NAME?</v>
          </cell>
          <cell r="C58" t="e">
            <v>#NAME?</v>
          </cell>
          <cell r="D58" t="e">
            <v>#NAME?</v>
          </cell>
        </row>
        <row r="59">
          <cell r="A59" t="str">
            <v>Romania</v>
          </cell>
          <cell r="B59" t="e">
            <v>#NAME?</v>
          </cell>
          <cell r="C59" t="e">
            <v>#NAME?</v>
          </cell>
          <cell r="D59" t="e">
            <v>#NAME?</v>
          </cell>
        </row>
        <row r="60">
          <cell r="A60" t="str">
            <v>Portugal</v>
          </cell>
          <cell r="B60" t="e">
            <v>#NAME?</v>
          </cell>
          <cell r="C60" t="e">
            <v>#NAME?</v>
          </cell>
          <cell r="D60" t="e">
            <v>#NAME?</v>
          </cell>
        </row>
        <row r="61">
          <cell r="A61" t="str">
            <v>Switzerland</v>
          </cell>
          <cell r="B61" t="e">
            <v>#NAME?</v>
          </cell>
          <cell r="C61" t="e">
            <v>#NAME?</v>
          </cell>
          <cell r="D61" t="e">
            <v>#NAME?</v>
          </cell>
        </row>
        <row r="62">
          <cell r="A62" t="str">
            <v>Belgium</v>
          </cell>
          <cell r="B62" t="e">
            <v>#NAME?</v>
          </cell>
          <cell r="C62" t="e">
            <v>#NAME?</v>
          </cell>
          <cell r="D62" t="e">
            <v>#NAME?</v>
          </cell>
        </row>
        <row r="63">
          <cell r="A63" t="str">
            <v>Netherlands</v>
          </cell>
          <cell r="B63" t="e">
            <v>#NAME?</v>
          </cell>
          <cell r="C63" t="e">
            <v>#NAME?</v>
          </cell>
          <cell r="D63" t="e">
            <v>#NAME?</v>
          </cell>
        </row>
        <row r="64">
          <cell r="A64" t="str">
            <v>Lithuania</v>
          </cell>
          <cell r="B64" t="e">
            <v>#NAME?</v>
          </cell>
          <cell r="C64" t="e">
            <v>#NAME?</v>
          </cell>
          <cell r="D64" t="e">
            <v>#NAME?</v>
          </cell>
        </row>
        <row r="65">
          <cell r="A65" t="str">
            <v>Poland</v>
          </cell>
          <cell r="B65" t="e">
            <v>#NAME?</v>
          </cell>
          <cell r="C65" t="e">
            <v>#NAME?</v>
          </cell>
          <cell r="D65" t="e">
            <v>#NAME?</v>
          </cell>
        </row>
        <row r="66">
          <cell r="A66" t="str">
            <v>Hungary</v>
          </cell>
          <cell r="B66" t="e">
            <v>#NAME?</v>
          </cell>
          <cell r="C66" t="e">
            <v>#NAME?</v>
          </cell>
          <cell r="D66" t="e">
            <v>#NAME?</v>
          </cell>
        </row>
        <row r="67">
          <cell r="A67" t="str">
            <v>Slovenia</v>
          </cell>
          <cell r="B67" t="e">
            <v>#NAME?</v>
          </cell>
          <cell r="C67" t="e">
            <v>#NAME?</v>
          </cell>
          <cell r="D67" t="e">
            <v>#NAME?</v>
          </cell>
        </row>
        <row r="68">
          <cell r="A68" t="str">
            <v>Norway</v>
          </cell>
          <cell r="B68" t="e">
            <v>#NAME?</v>
          </cell>
          <cell r="C68" t="e">
            <v>#NAME?</v>
          </cell>
          <cell r="D68" t="e">
            <v>#NAME?</v>
          </cell>
        </row>
        <row r="69">
          <cell r="A69" t="str">
            <v>Czechia</v>
          </cell>
          <cell r="B69" t="e">
            <v>#NAME?</v>
          </cell>
          <cell r="C69" t="e">
            <v>#NAME?</v>
          </cell>
          <cell r="D69" t="e">
            <v>#NAME?</v>
          </cell>
        </row>
        <row r="70">
          <cell r="A70" t="str">
            <v>Croatia</v>
          </cell>
          <cell r="B70" t="e">
            <v>#NAME?</v>
          </cell>
          <cell r="C70" t="e">
            <v>#NAME?</v>
          </cell>
          <cell r="D70" t="e">
            <v>#NAME?</v>
          </cell>
        </row>
        <row r="71">
          <cell r="A71" t="str">
            <v>France</v>
          </cell>
          <cell r="B71" t="e">
            <v>#NAME?</v>
          </cell>
          <cell r="C71" t="e">
            <v>#NAME?</v>
          </cell>
          <cell r="D71" t="e">
            <v>#NAME?</v>
          </cell>
        </row>
        <row r="72">
          <cell r="A72" t="str">
            <v>North Macedonia</v>
          </cell>
          <cell r="B72" t="e">
            <v>#NAME?</v>
          </cell>
          <cell r="C72" t="e">
            <v>#NAME?</v>
          </cell>
          <cell r="D72" t="e">
            <v>#NAME?</v>
          </cell>
        </row>
        <row r="73">
          <cell r="A73" t="str">
            <v>Albania</v>
          </cell>
          <cell r="B73" t="e">
            <v>#NAME?</v>
          </cell>
          <cell r="C73" t="e">
            <v>#NAME?</v>
          </cell>
          <cell r="D73" t="e">
            <v>#NAME?</v>
          </cell>
        </row>
        <row r="74">
          <cell r="A74" t="str">
            <v>Serbia</v>
          </cell>
          <cell r="B74" t="e">
            <v>#NAME?</v>
          </cell>
          <cell r="C74" t="e">
            <v>#NAME?</v>
          </cell>
          <cell r="D74" t="e">
            <v>#NAME?</v>
          </cell>
        </row>
        <row r="75">
          <cell r="A75" t="str">
            <v>Sweden</v>
          </cell>
          <cell r="B75" t="e">
            <v>#NAME?</v>
          </cell>
          <cell r="C75" t="e">
            <v>#NAME?</v>
          </cell>
          <cell r="D75" t="e">
            <v>#NAME?</v>
          </cell>
        </row>
        <row r="76">
          <cell r="A76" t="str">
            <v>Finland</v>
          </cell>
          <cell r="B76" t="e">
            <v>#NAME?</v>
          </cell>
          <cell r="C76" t="e">
            <v>#NAME?</v>
          </cell>
          <cell r="D76" t="e">
            <v>#NAME?</v>
          </cell>
        </row>
        <row r="77">
          <cell r="A77" t="str">
            <v>Bosnia and Herzegovina</v>
          </cell>
          <cell r="B77" t="e">
            <v>#NAME?</v>
          </cell>
          <cell r="C77" t="e">
            <v>#NAME?</v>
          </cell>
          <cell r="D77" t="e">
            <v>#NAME?</v>
          </cell>
        </row>
        <row r="78">
          <cell r="A78" t="str">
            <v>Belarus</v>
          </cell>
          <cell r="B78" t="e">
            <v>#NAME?</v>
          </cell>
          <cell r="C78" t="e">
            <v>#NAME?</v>
          </cell>
          <cell r="D78" t="e">
            <v>#NAME?</v>
          </cell>
        </row>
        <row r="79">
          <cell r="A79" t="str">
            <v>Turkey</v>
          </cell>
          <cell r="B79" t="e">
            <v>#NAME?</v>
          </cell>
          <cell r="C79" t="e">
            <v>#NAME?</v>
          </cell>
          <cell r="D79" t="e">
            <v>#NAME?</v>
          </cell>
        </row>
        <row r="80">
          <cell r="A80" t="str">
            <v>Moldova</v>
          </cell>
          <cell r="B80" t="e">
            <v>#NAME?</v>
          </cell>
          <cell r="C80" t="e">
            <v>#NAME?</v>
          </cell>
          <cell r="D80" t="e">
            <v>#NAME?</v>
          </cell>
        </row>
        <row r="81">
          <cell r="A81" t="str">
            <v>Russia</v>
          </cell>
          <cell r="B81" t="e">
            <v>#NAME?</v>
          </cell>
          <cell r="C81" t="e">
            <v>#NAME?</v>
          </cell>
          <cell r="D81" t="e">
            <v>#NAME?</v>
          </cell>
        </row>
        <row r="82">
          <cell r="A82" t="str">
            <v>Burkina Faso</v>
          </cell>
          <cell r="B82" t="e">
            <v>#NAME?</v>
          </cell>
          <cell r="C82" t="e">
            <v>#NAME?</v>
          </cell>
          <cell r="D82" t="e">
            <v>#NAME?</v>
          </cell>
        </row>
        <row r="83">
          <cell r="A83" t="str">
            <v>South Sudan</v>
          </cell>
          <cell r="B83" t="e">
            <v>#NAME?</v>
          </cell>
          <cell r="C83" t="e">
            <v>#NAME?</v>
          </cell>
          <cell r="D83" t="e">
            <v>#NAME?</v>
          </cell>
        </row>
        <row r="84">
          <cell r="A84" t="str">
            <v>Sierra Leone</v>
          </cell>
          <cell r="B84" t="e">
            <v>#NAME?</v>
          </cell>
          <cell r="C84" t="e">
            <v>#NAME?</v>
          </cell>
          <cell r="D84" t="e">
            <v>#NAME?</v>
          </cell>
        </row>
        <row r="85">
          <cell r="A85" t="str">
            <v>Chad</v>
          </cell>
          <cell r="B85" t="e">
            <v>#NAME?</v>
          </cell>
          <cell r="C85" t="e">
            <v>#NAME?</v>
          </cell>
          <cell r="D85" t="e">
            <v>#NAME?</v>
          </cell>
        </row>
        <row r="86">
          <cell r="A86" t="str">
            <v>Ghana</v>
          </cell>
          <cell r="B86" t="e">
            <v>#NAME?</v>
          </cell>
          <cell r="C86" t="e">
            <v>#NAME?</v>
          </cell>
          <cell r="D86" t="e">
            <v>#NAME?</v>
          </cell>
        </row>
        <row r="87">
          <cell r="A87" t="str">
            <v>Benin</v>
          </cell>
          <cell r="B87" t="e">
            <v>#NAME?</v>
          </cell>
          <cell r="C87" t="e">
            <v>#NAME?</v>
          </cell>
          <cell r="D87" t="e">
            <v>#NAME?</v>
          </cell>
        </row>
        <row r="88">
          <cell r="A88" t="str">
            <v>Burundi</v>
          </cell>
          <cell r="B88" t="e">
            <v>#NAME?</v>
          </cell>
          <cell r="C88" t="e">
            <v>#NAME?</v>
          </cell>
          <cell r="D88" t="e">
            <v>#NAME?</v>
          </cell>
        </row>
        <row r="89">
          <cell r="A89" t="str">
            <v>Guinea</v>
          </cell>
          <cell r="B89" t="e">
            <v>#NAME?</v>
          </cell>
          <cell r="C89" t="e">
            <v>#NAME?</v>
          </cell>
          <cell r="D89" t="e">
            <v>#NAME?</v>
          </cell>
        </row>
        <row r="90">
          <cell r="A90" t="str">
            <v>Niger</v>
          </cell>
          <cell r="B90" t="e">
            <v>#NAME?</v>
          </cell>
          <cell r="C90" t="e">
            <v>#NAME?</v>
          </cell>
          <cell r="D90" t="e">
            <v>#NAME?</v>
          </cell>
        </row>
        <row r="91">
          <cell r="A91" t="str">
            <v>Mali</v>
          </cell>
          <cell r="B91" t="e">
            <v>#NAME?</v>
          </cell>
          <cell r="C91" t="e">
            <v>#NAME?</v>
          </cell>
          <cell r="D91" t="e">
            <v>#NAME?</v>
          </cell>
        </row>
        <row r="92">
          <cell r="A92" t="str">
            <v>Mauritania</v>
          </cell>
          <cell r="B92" t="e">
            <v>#NAME?</v>
          </cell>
          <cell r="C92" t="e">
            <v>#NAME?</v>
          </cell>
          <cell r="D92" t="e">
            <v>#NAME?</v>
          </cell>
        </row>
        <row r="93">
          <cell r="A93" t="str">
            <v>Cameroon</v>
          </cell>
          <cell r="B93" t="e">
            <v>#NAME?</v>
          </cell>
          <cell r="C93" t="e">
            <v>#NAME?</v>
          </cell>
          <cell r="D93" t="e">
            <v>#NAME?</v>
          </cell>
        </row>
        <row r="94">
          <cell r="A94" t="str">
            <v>Togo</v>
          </cell>
          <cell r="B94" t="e">
            <v>#NAME?</v>
          </cell>
          <cell r="C94" t="e">
            <v>#NAME?</v>
          </cell>
          <cell r="D94" t="e">
            <v>#NAME?</v>
          </cell>
        </row>
        <row r="95">
          <cell r="A95" t="str">
            <v>Senegal</v>
          </cell>
          <cell r="B95" t="e">
            <v>#NAME?</v>
          </cell>
          <cell r="C95" t="e">
            <v>#NAME?</v>
          </cell>
          <cell r="D95" t="e">
            <v>#NAME?</v>
          </cell>
        </row>
        <row r="96">
          <cell r="A96" t="str">
            <v>Cote d'Ivoire</v>
          </cell>
          <cell r="B96" t="e">
            <v>#NAME?</v>
          </cell>
          <cell r="C96" t="e">
            <v>#NAME?</v>
          </cell>
          <cell r="D96" t="e">
            <v>#NAME?</v>
          </cell>
        </row>
        <row r="97">
          <cell r="A97" t="str">
            <v>Namibia</v>
          </cell>
          <cell r="B97" t="e">
            <v>#NAME?</v>
          </cell>
          <cell r="C97" t="e">
            <v>#NAME?</v>
          </cell>
          <cell r="D97" t="e">
            <v>#NAME?</v>
          </cell>
        </row>
        <row r="98">
          <cell r="A98" t="str">
            <v>Malawi</v>
          </cell>
          <cell r="B98" t="e">
            <v>#NAME?</v>
          </cell>
          <cell r="C98" t="e">
            <v>#NAME?</v>
          </cell>
          <cell r="D98" t="e">
            <v>#NAME?</v>
          </cell>
        </row>
        <row r="99">
          <cell r="A99" t="str">
            <v>Palestine</v>
          </cell>
          <cell r="B99" t="e">
            <v>#NAME?</v>
          </cell>
          <cell r="C99" t="e">
            <v>#NAME?</v>
          </cell>
          <cell r="D99" t="e">
            <v>#NAME?</v>
          </cell>
        </row>
        <row r="100">
          <cell r="A100" t="str">
            <v>Jordan</v>
          </cell>
          <cell r="B100" t="e">
            <v>#NAME?</v>
          </cell>
          <cell r="C100" t="e">
            <v>#NAME?</v>
          </cell>
          <cell r="D100" t="e">
            <v>#NAME?</v>
          </cell>
        </row>
        <row r="101">
          <cell r="A101" t="str">
            <v>Botswana</v>
          </cell>
          <cell r="B101" t="e">
            <v>#NAME?</v>
          </cell>
          <cell r="C101" t="e">
            <v>#NAME?</v>
          </cell>
          <cell r="D101" t="e">
            <v>#NAME?</v>
          </cell>
        </row>
        <row r="102">
          <cell r="A102" t="str">
            <v>Madagascar</v>
          </cell>
          <cell r="B102" t="e">
            <v>#NAME?</v>
          </cell>
          <cell r="C102" t="e">
            <v>#NAME?</v>
          </cell>
          <cell r="D102" t="e">
            <v>#NAME?</v>
          </cell>
        </row>
        <row r="103">
          <cell r="A103" t="str">
            <v>Zimbabwe</v>
          </cell>
          <cell r="B103" t="e">
            <v>#NAME?</v>
          </cell>
          <cell r="C103" t="e">
            <v>#NAME?</v>
          </cell>
          <cell r="D103" t="e">
            <v>#NAME?</v>
          </cell>
        </row>
        <row r="104">
          <cell r="A104" t="str">
            <v>Morocco</v>
          </cell>
          <cell r="B104" t="e">
            <v>#NAME?</v>
          </cell>
          <cell r="C104" t="e">
            <v>#NAME?</v>
          </cell>
          <cell r="D104" t="e">
            <v>#NAME?</v>
          </cell>
        </row>
        <row r="105">
          <cell r="A105" t="str">
            <v>Uganda</v>
          </cell>
          <cell r="B105" t="e">
            <v>#NAME?</v>
          </cell>
          <cell r="C105" t="e">
            <v>#NAME?</v>
          </cell>
          <cell r="D105" t="e">
            <v>#NAME?</v>
          </cell>
        </row>
        <row r="106">
          <cell r="A106" t="str">
            <v>Tunisia</v>
          </cell>
          <cell r="B106" t="e">
            <v>#NAME?</v>
          </cell>
          <cell r="C106" t="e">
            <v>#NAME?</v>
          </cell>
          <cell r="D106" t="e">
            <v>#NAME?</v>
          </cell>
        </row>
        <row r="107">
          <cell r="A107" t="str">
            <v>Rwanda</v>
          </cell>
          <cell r="B107" t="e">
            <v>#NAME?</v>
          </cell>
          <cell r="C107" t="e">
            <v>#NAME?</v>
          </cell>
          <cell r="D107" t="e">
            <v>#NAME?</v>
          </cell>
        </row>
        <row r="108">
          <cell r="A108" t="str">
            <v>Zambia</v>
          </cell>
          <cell r="B108" t="e">
            <v>#NAME?</v>
          </cell>
          <cell r="C108" t="e">
            <v>#NAME?</v>
          </cell>
          <cell r="D108" t="e">
            <v>#NAME?</v>
          </cell>
        </row>
        <row r="109">
          <cell r="A109" t="str">
            <v>Mozambique</v>
          </cell>
          <cell r="B109" t="e">
            <v>#NAME?</v>
          </cell>
          <cell r="C109" t="e">
            <v>#NAME?</v>
          </cell>
          <cell r="D109" t="e">
            <v>#NAME?</v>
          </cell>
        </row>
        <row r="110">
          <cell r="A110" t="str">
            <v>Central African Republic</v>
          </cell>
          <cell r="B110" t="e">
            <v>#NAME?</v>
          </cell>
          <cell r="C110" t="e">
            <v>#NAME?</v>
          </cell>
          <cell r="D110" t="e">
            <v>#NAME?</v>
          </cell>
        </row>
        <row r="111">
          <cell r="A111" t="str">
            <v>Nigeria</v>
          </cell>
          <cell r="B111" t="e">
            <v>#NAME?</v>
          </cell>
          <cell r="C111" t="e">
            <v>#NAME?</v>
          </cell>
          <cell r="D111" t="e">
            <v>#NAME?</v>
          </cell>
        </row>
        <row r="112">
          <cell r="A112" t="str">
            <v>Somalia</v>
          </cell>
          <cell r="B112" t="e">
            <v>#NAME?</v>
          </cell>
          <cell r="C112" t="e">
            <v>#NAME?</v>
          </cell>
          <cell r="D112" t="e">
            <v>#NAME?</v>
          </cell>
        </row>
        <row r="113">
          <cell r="A113" t="str">
            <v>Lebanon</v>
          </cell>
          <cell r="B113" t="e">
            <v>#NAME?</v>
          </cell>
          <cell r="C113" t="e">
            <v>#NAME?</v>
          </cell>
          <cell r="D113" t="e">
            <v>#NAME?</v>
          </cell>
        </row>
        <row r="114">
          <cell r="A114" t="str">
            <v>Dem. Rep. Congo</v>
          </cell>
          <cell r="B114" t="e">
            <v>#NAME?</v>
          </cell>
          <cell r="C114" t="e">
            <v>#NAME?</v>
          </cell>
          <cell r="D114" t="e">
            <v>#NAME?</v>
          </cell>
        </row>
        <row r="115">
          <cell r="A115" t="str">
            <v>Kenya</v>
          </cell>
          <cell r="B115" t="e">
            <v>#NAME?</v>
          </cell>
          <cell r="C115" t="e">
            <v>#NAME?</v>
          </cell>
          <cell r="D115" t="e">
            <v>#NAME?</v>
          </cell>
        </row>
        <row r="116">
          <cell r="A116" t="str">
            <v>Egypt</v>
          </cell>
          <cell r="B116" t="e">
            <v>#NAME?</v>
          </cell>
          <cell r="C116" t="e">
            <v>#NAME?</v>
          </cell>
          <cell r="D116" t="e">
            <v>#NAME?</v>
          </cell>
        </row>
        <row r="117">
          <cell r="A117" t="str">
            <v>Oman</v>
          </cell>
          <cell r="B117" t="e">
            <v>#NAME?</v>
          </cell>
          <cell r="C117" t="e">
            <v>#NAME?</v>
          </cell>
          <cell r="D117" t="e">
            <v>#NAME?</v>
          </cell>
        </row>
        <row r="118">
          <cell r="A118" t="str">
            <v>United Arab Emirates</v>
          </cell>
          <cell r="B118" t="e">
            <v>#NAME?</v>
          </cell>
          <cell r="C118" t="e">
            <v>#NAME?</v>
          </cell>
          <cell r="D118" t="e">
            <v>#NAME?</v>
          </cell>
        </row>
        <row r="119">
          <cell r="A119" t="str">
            <v>Tanzania</v>
          </cell>
          <cell r="B119" t="e">
            <v>#NAME?</v>
          </cell>
          <cell r="C119" t="e">
            <v>#NAME?</v>
          </cell>
          <cell r="D119" t="e">
            <v>#NAME?</v>
          </cell>
        </row>
        <row r="120">
          <cell r="A120" t="str">
            <v>South Africa</v>
          </cell>
          <cell r="B120" t="e">
            <v>#NAME?</v>
          </cell>
          <cell r="C120" t="e">
            <v>#NAME?</v>
          </cell>
          <cell r="D120" t="e">
            <v>#NAME?</v>
          </cell>
        </row>
        <row r="121">
          <cell r="A121" t="str">
            <v>Saudi Arabia</v>
          </cell>
          <cell r="B121" t="e">
            <v>#NAME?</v>
          </cell>
          <cell r="C121" t="e">
            <v>#NAME?</v>
          </cell>
          <cell r="D121" t="e">
            <v>#NAME?</v>
          </cell>
        </row>
        <row r="122">
          <cell r="A122" t="str">
            <v>Republic of the Congo</v>
          </cell>
          <cell r="B122" t="e">
            <v>#NAME?</v>
          </cell>
          <cell r="C122" t="e">
            <v>#NAME?</v>
          </cell>
          <cell r="D122" t="e">
            <v>#NAME?</v>
          </cell>
        </row>
        <row r="123">
          <cell r="A123" t="str">
            <v>Israel</v>
          </cell>
          <cell r="B123" t="e">
            <v>#NAME?</v>
          </cell>
          <cell r="C123" t="e">
            <v>#NAME?</v>
          </cell>
          <cell r="D123" t="e">
            <v>#NAME?</v>
          </cell>
        </row>
        <row r="124">
          <cell r="A124" t="str">
            <v>Qatar</v>
          </cell>
          <cell r="B124" t="e">
            <v>#NAME?</v>
          </cell>
          <cell r="C124" t="e">
            <v>#NAME?</v>
          </cell>
          <cell r="D124" t="e">
            <v>#NAME?</v>
          </cell>
        </row>
        <row r="125">
          <cell r="A125" t="str">
            <v>Sudan</v>
          </cell>
          <cell r="B125" t="e">
            <v>#NAME?</v>
          </cell>
          <cell r="C125" t="e">
            <v>#NAME?</v>
          </cell>
          <cell r="D125" t="e">
            <v>#NAME?</v>
          </cell>
        </row>
        <row r="126">
          <cell r="A126" t="str">
            <v>Lesotho</v>
          </cell>
          <cell r="B126" t="e">
            <v>#NAME?</v>
          </cell>
          <cell r="C126" t="e">
            <v>#NAME?</v>
          </cell>
          <cell r="D126" t="e">
            <v>#NAME?</v>
          </cell>
        </row>
        <row r="127">
          <cell r="A127" t="str">
            <v>Algeria</v>
          </cell>
          <cell r="B127" t="e">
            <v>#NAME?</v>
          </cell>
          <cell r="C127" t="e">
            <v>#NAME?</v>
          </cell>
          <cell r="D127" t="e">
            <v>#NAME?</v>
          </cell>
        </row>
        <row r="128">
          <cell r="A128" t="str">
            <v>Ethiopia</v>
          </cell>
          <cell r="B128" t="e">
            <v>#NAME?</v>
          </cell>
          <cell r="C128" t="e">
            <v>#NAME?</v>
          </cell>
          <cell r="D128" t="e">
            <v>#NAME?</v>
          </cell>
        </row>
        <row r="129">
          <cell r="A129" t="str">
            <v>Angola</v>
          </cell>
          <cell r="B129" t="e">
            <v>#NAME?</v>
          </cell>
          <cell r="C129" t="e">
            <v>#NAME?</v>
          </cell>
          <cell r="D129" t="e">
            <v>#NAME?</v>
          </cell>
        </row>
        <row r="130">
          <cell r="A130" t="str">
            <v>Liberia</v>
          </cell>
          <cell r="B130" t="e">
            <v>#NAME?</v>
          </cell>
          <cell r="C130" t="e">
            <v>#NAME?</v>
          </cell>
          <cell r="D130" t="e">
            <v>#NAME?</v>
          </cell>
        </row>
        <row r="131">
          <cell r="A131" t="str">
            <v>Kuwait</v>
          </cell>
          <cell r="B131" t="e">
            <v>#NAME?</v>
          </cell>
          <cell r="C131" t="e">
            <v>#NAME?</v>
          </cell>
          <cell r="D131" t="e">
            <v>#NAME?</v>
          </cell>
        </row>
        <row r="132">
          <cell r="A132" t="str">
            <v>China</v>
          </cell>
          <cell r="B132" t="e">
            <v>#NAME?</v>
          </cell>
          <cell r="C132" t="e">
            <v>#NAME?</v>
          </cell>
          <cell r="D132" t="e">
            <v>#NAME?</v>
          </cell>
        </row>
      </sheetData>
      <sheetData sheetId="2"/>
      <sheetData sheetId="3">
        <row r="1">
          <cell r="A1" t="str">
            <v>Country</v>
          </cell>
          <cell r="B1" t="str">
            <v>Country short</v>
          </cell>
          <cell r="C1" t="str">
            <v>Gas Price 2022 [USD/kWh]</v>
          </cell>
          <cell r="D1" t="str">
            <v>Gas Price 2022 [USD/GJ]</v>
          </cell>
        </row>
        <row r="2">
          <cell r="A2" t="str">
            <v>Argentina</v>
          </cell>
          <cell r="B2" t="str">
            <v>AR</v>
          </cell>
          <cell r="C2" t="e">
            <v>#NAME?</v>
          </cell>
          <cell r="D2" t="e">
            <v>#NAME?</v>
          </cell>
        </row>
        <row r="3">
          <cell r="A3" t="str">
            <v>Australia</v>
          </cell>
          <cell r="B3" t="str">
            <v>AU</v>
          </cell>
          <cell r="C3" t="e">
            <v>#NAME?</v>
          </cell>
          <cell r="D3" t="e">
            <v>#NAME?</v>
          </cell>
        </row>
      </sheetData>
      <sheetData sheetId="4">
        <row r="2">
          <cell r="H2">
            <v>2.6922941775</v>
          </cell>
        </row>
        <row r="17">
          <cell r="H17">
            <v>0.18359999999999999</v>
          </cell>
        </row>
      </sheetData>
      <sheetData sheetId="5"/>
      <sheetData sheetId="6"/>
      <sheetData sheetId="7">
        <row r="2">
          <cell r="A2" t="str">
            <v>Calcium oxide</v>
          </cell>
          <cell r="B2" t="str">
            <v>Quicklime</v>
          </cell>
          <cell r="D2" t="str">
            <v>CaO</v>
          </cell>
          <cell r="E2" t="e">
            <v>#NAME?</v>
          </cell>
          <cell r="F2" t="str">
            <v>BNEF LiCC 1.0.4</v>
          </cell>
          <cell r="G2" t="e">
            <v>#NAME?</v>
          </cell>
          <cell r="H2" t="str">
            <v>market for quicklime, milled, packed: "RoW",</v>
          </cell>
        </row>
        <row r="3">
          <cell r="A3" t="str">
            <v>Sodium hydroxide</v>
          </cell>
          <cell r="B3" t="str">
            <v>Caustic soda</v>
          </cell>
          <cell r="D3" t="str">
            <v>NaOH</v>
          </cell>
          <cell r="E3" t="e">
            <v>#NAME?</v>
          </cell>
          <cell r="F3" t="str">
            <v>BNEF LiCC 1.0.4</v>
          </cell>
          <cell r="G3" t="e">
            <v>#NAME?</v>
          </cell>
          <cell r="H3" t="str">
            <v>market for neutralising agent, sodium hydroxide-equivalent: "GLO",</v>
          </cell>
        </row>
        <row r="4">
          <cell r="A4" t="str">
            <v>Sodium carbonate</v>
          </cell>
          <cell r="B4" t="str">
            <v>Soda ash</v>
          </cell>
          <cell r="D4" t="str">
            <v>Na2CO3</v>
          </cell>
          <cell r="E4" t="e">
            <v>#NAME?</v>
          </cell>
          <cell r="F4" t="str">
            <v>BNEF LiCC 1.0.4</v>
          </cell>
          <cell r="G4" t="e">
            <v>#NAME?</v>
          </cell>
          <cell r="H4" t="str">
            <v>market for soda ash, light: "GLO",</v>
          </cell>
        </row>
        <row r="5">
          <cell r="A5" t="str">
            <v>Organic solvent</v>
          </cell>
          <cell r="C5" t="str">
            <v>Proxied as Kerosene</v>
          </cell>
          <cell r="D5" t="str">
            <v>C12H26−C15H32</v>
          </cell>
          <cell r="E5" t="e">
            <v>#NAME?</v>
          </cell>
          <cell r="F5" t="str">
            <v>Average Diesel price 2022 (see Lookup Table Bloomberg)</v>
          </cell>
          <cell r="G5" t="e">
            <v>#NAME?</v>
          </cell>
          <cell r="H5" t="str">
            <v>market for kerosene: "RoW",</v>
          </cell>
        </row>
        <row r="6">
          <cell r="A6" t="str">
            <v>Hydrochloric acid</v>
          </cell>
          <cell r="D6" t="str">
            <v>HCl</v>
          </cell>
          <cell r="E6" t="e">
            <v>#NAME?</v>
          </cell>
          <cell r="F6" t="str">
            <v>https://businessanalytiq.com/procurementanalytics/index/hydrochloric-acid-price-index/ eyeballed average in 2022
+-10% error assumed</v>
          </cell>
          <cell r="G6" t="e">
            <v>#NAME?</v>
          </cell>
          <cell r="H6" t="str">
            <v>market for hydrochloric acid, without water, in 30% solution state: "RoW",</v>
          </cell>
        </row>
        <row r="7">
          <cell r="A7" t="str">
            <v>Sulfuric acid</v>
          </cell>
          <cell r="D7" t="str">
            <v>H2SO4</v>
          </cell>
          <cell r="E7" t="e">
            <v>#NAME?</v>
          </cell>
          <cell r="F7" t="str">
            <v>BNEF LiCC 1.0.4</v>
          </cell>
          <cell r="G7" t="e">
            <v>#NAME?</v>
          </cell>
          <cell r="H7" t="str">
            <v>sulfuric acid production: "RoW",</v>
          </cell>
        </row>
        <row r="8">
          <cell r="A8" t="str">
            <v>Oleic acid</v>
          </cell>
          <cell r="B8" t="str">
            <v>market for fatty acid</v>
          </cell>
          <cell r="E8" t="e">
            <v>#NAME?</v>
          </cell>
          <cell r="F8" t="str">
            <v>own calculation (below)</v>
          </cell>
          <cell r="G8" t="e">
            <v>#NAME?</v>
          </cell>
          <cell r="H8" t="str">
            <v>market for fatty acid: "GLO",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18288" tIns="0" rIns="0" bIns="0" upright="1">
        <a:spAutoFit/>
      </a:bodyPr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pitaliq.spglobal.com/web/client" TargetMode="External"/><Relationship Id="rId13" Type="http://schemas.openxmlformats.org/officeDocument/2006/relationships/hyperlink" Target="https://www.capitaliq.spglobal.com/web/client" TargetMode="External"/><Relationship Id="rId3" Type="http://schemas.openxmlformats.org/officeDocument/2006/relationships/hyperlink" Target="https://www.capitaliq.spglobal.com/web/client" TargetMode="External"/><Relationship Id="rId7" Type="http://schemas.openxmlformats.org/officeDocument/2006/relationships/hyperlink" Target="https://www.capitaliq.spglobal.com/web/client" TargetMode="External"/><Relationship Id="rId12" Type="http://schemas.openxmlformats.org/officeDocument/2006/relationships/hyperlink" Target="https://www.capitaliq.spglobal.com/web/client" TargetMode="External"/><Relationship Id="rId17" Type="http://schemas.openxmlformats.org/officeDocument/2006/relationships/printerSettings" Target="../printerSettings/printerSettings6.bin"/><Relationship Id="rId2" Type="http://schemas.openxmlformats.org/officeDocument/2006/relationships/hyperlink" Target="https://www.capitaliq.spglobal.com/web/client" TargetMode="External"/><Relationship Id="rId16" Type="http://schemas.openxmlformats.org/officeDocument/2006/relationships/hyperlink" Target="https://www.capitaliq.spglobal.com/web/client" TargetMode="External"/><Relationship Id="rId1" Type="http://schemas.openxmlformats.org/officeDocument/2006/relationships/hyperlink" Target="https://www.capitaliq.spglobal.com/web/client" TargetMode="External"/><Relationship Id="rId6" Type="http://schemas.openxmlformats.org/officeDocument/2006/relationships/hyperlink" Target="https://www.capitaliq.spglobal.com/web/client" TargetMode="External"/><Relationship Id="rId11" Type="http://schemas.openxmlformats.org/officeDocument/2006/relationships/hyperlink" Target="https://www.capitaliq.spglobal.com/web/client" TargetMode="External"/><Relationship Id="rId5" Type="http://schemas.openxmlformats.org/officeDocument/2006/relationships/hyperlink" Target="https://www.capitaliq.spglobal.com/web/client" TargetMode="External"/><Relationship Id="rId15" Type="http://schemas.openxmlformats.org/officeDocument/2006/relationships/hyperlink" Target="https://www.capitaliq.spglobal.com/web/client" TargetMode="External"/><Relationship Id="rId10" Type="http://schemas.openxmlformats.org/officeDocument/2006/relationships/hyperlink" Target="https://www.capitaliq.spglobal.com/web/client" TargetMode="External"/><Relationship Id="rId4" Type="http://schemas.openxmlformats.org/officeDocument/2006/relationships/hyperlink" Target="https://www.capitaliq.spglobal.com/web/client" TargetMode="External"/><Relationship Id="rId9" Type="http://schemas.openxmlformats.org/officeDocument/2006/relationships/hyperlink" Target="https://www.capitaliq.spglobal.com/web/client" TargetMode="External"/><Relationship Id="rId14" Type="http://schemas.openxmlformats.org/officeDocument/2006/relationships/hyperlink" Target="https://www.capitaliq.spglobal.com/web/cli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2ABC4-3D44-4AF4-B496-3F581132F929}">
  <dimension ref="A1:X7"/>
  <sheetViews>
    <sheetView workbookViewId="0"/>
  </sheetViews>
  <sheetFormatPr defaultColWidth="25.6328125" defaultRowHeight="12.5" x14ac:dyDescent="0.25"/>
  <sheetData>
    <row r="1" spans="1:24" x14ac:dyDescent="0.25">
      <c r="A1" t="s">
        <v>108</v>
      </c>
      <c r="B1" t="s">
        <v>109</v>
      </c>
    </row>
    <row r="2" spans="1:24" x14ac:dyDescent="0.25">
      <c r="A2" t="s">
        <v>110</v>
      </c>
      <c r="B2">
        <v>4</v>
      </c>
    </row>
    <row r="3" spans="1:24" x14ac:dyDescent="0.25">
      <c r="A3" t="s">
        <v>111</v>
      </c>
      <c r="B3">
        <v>0</v>
      </c>
    </row>
    <row r="5" spans="1:24" x14ac:dyDescent="0.25">
      <c r="A5" t="s">
        <v>112</v>
      </c>
      <c r="B5" t="s">
        <v>113</v>
      </c>
      <c r="C5" t="s">
        <v>114</v>
      </c>
      <c r="D5" t="s">
        <v>115</v>
      </c>
      <c r="E5" t="s">
        <v>116</v>
      </c>
      <c r="F5" t="s">
        <v>117</v>
      </c>
      <c r="J5" t="s">
        <v>118</v>
      </c>
      <c r="K5" t="s">
        <v>119</v>
      </c>
      <c r="L5" t="s">
        <v>120</v>
      </c>
      <c r="N5" t="s">
        <v>121</v>
      </c>
      <c r="O5" t="s">
        <v>122</v>
      </c>
      <c r="P5" t="s">
        <v>123</v>
      </c>
      <c r="R5" t="s">
        <v>124</v>
      </c>
      <c r="S5" t="s">
        <v>125</v>
      </c>
      <c r="T5" t="s">
        <v>126</v>
      </c>
      <c r="V5" t="s">
        <v>127</v>
      </c>
      <c r="W5" t="s">
        <v>128</v>
      </c>
      <c r="X5" t="s">
        <v>129</v>
      </c>
    </row>
    <row r="6" spans="1:24" x14ac:dyDescent="0.25">
      <c r="A6" t="e">
        <f ca="1">ModelRef('Lithium - revised'!$AM$2,1,0,0)</f>
        <v>#NAME?</v>
      </c>
      <c r="B6">
        <v>0</v>
      </c>
      <c r="C6">
        <v>3</v>
      </c>
      <c r="F6">
        <v>0</v>
      </c>
      <c r="J6" t="b">
        <v>1</v>
      </c>
      <c r="K6" t="s">
        <v>133</v>
      </c>
      <c r="L6" t="e">
        <f ca="1">ModelRef('Lithium - revised'!$AM$2,1,0,0)</f>
        <v>#NAME?</v>
      </c>
    </row>
    <row r="7" spans="1:24" x14ac:dyDescent="0.25">
      <c r="A7" t="e">
        <f ca="1">ModelRef('Lithium - Reagents'!$C$5,1,0,0)</f>
        <v>#NAME?</v>
      </c>
      <c r="B7">
        <v>0</v>
      </c>
      <c r="C7">
        <v>3</v>
      </c>
      <c r="F7">
        <v>2</v>
      </c>
      <c r="R7" t="s">
        <v>130</v>
      </c>
      <c r="S7" t="s">
        <v>131</v>
      </c>
      <c r="T7" t="e">
        <f ca="1">ModelRef('Lithium - Reagents'!$C$5,1,0,0)</f>
        <v>#NAME?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79AB6-A209-4179-A114-7C7757688D50}">
  <dimension ref="A1:CC8"/>
  <sheetViews>
    <sheetView tabSelected="1" zoomScale="85" zoomScaleNormal="85" workbookViewId="0"/>
  </sheetViews>
  <sheetFormatPr defaultRowHeight="12.5" x14ac:dyDescent="0.25"/>
  <sheetData>
    <row r="1" spans="1:81" ht="14" x14ac:dyDescent="0.3">
      <c r="A1" s="100" t="s">
        <v>134</v>
      </c>
    </row>
    <row r="2" spans="1:81" x14ac:dyDescent="0.25">
      <c r="A2" s="20"/>
    </row>
    <row r="3" spans="1:81" x14ac:dyDescent="0.25">
      <c r="A3" s="20"/>
    </row>
    <row r="4" spans="1:81" x14ac:dyDescent="0.25">
      <c r="B4" s="50"/>
    </row>
    <row r="5" spans="1:81" x14ac:dyDescent="0.25">
      <c r="A5" s="20"/>
    </row>
    <row r="6" spans="1:81" s="50" customFormat="1" x14ac:dyDescent="0.25">
      <c r="A6" s="20"/>
    </row>
    <row r="7" spans="1:81" x14ac:dyDescent="0.25">
      <c r="A7" s="20"/>
    </row>
    <row r="8" spans="1:81" x14ac:dyDescent="0.25"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DCB1D-A5D2-4D4C-9C1B-982A6045E6D5}">
  <dimension ref="A1:CC23"/>
  <sheetViews>
    <sheetView zoomScale="85" zoomScaleNormal="85" workbookViewId="0"/>
  </sheetViews>
  <sheetFormatPr defaultRowHeight="12.5" x14ac:dyDescent="0.25"/>
  <cols>
    <col min="9" max="9" width="9.453125" customWidth="1"/>
  </cols>
  <sheetData>
    <row r="1" spans="1:81" s="50" customFormat="1" ht="14" x14ac:dyDescent="0.3">
      <c r="A1" s="100" t="s">
        <v>134</v>
      </c>
    </row>
    <row r="2" spans="1:81" s="50" customFormat="1" x14ac:dyDescent="0.25">
      <c r="A2" s="20"/>
    </row>
    <row r="3" spans="1:81" s="50" customFormat="1" x14ac:dyDescent="0.25">
      <c r="A3" s="20"/>
    </row>
    <row r="4" spans="1:81" s="50" customFormat="1" x14ac:dyDescent="0.25"/>
    <row r="5" spans="1:81" s="50" customFormat="1" x14ac:dyDescent="0.25">
      <c r="A5" s="20"/>
    </row>
    <row r="6" spans="1:81" s="50" customFormat="1" x14ac:dyDescent="0.25">
      <c r="A6" s="20"/>
    </row>
    <row r="7" spans="1:81" s="50" customFormat="1" x14ac:dyDescent="0.25"/>
    <row r="8" spans="1:81" x14ac:dyDescent="0.25">
      <c r="A8" s="48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</row>
    <row r="9" spans="1:81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</row>
    <row r="10" spans="1:81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</row>
    <row r="11" spans="1:81" x14ac:dyDescent="0.2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</row>
    <row r="12" spans="1:81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</row>
    <row r="13" spans="1:81" x14ac:dyDescent="0.25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</row>
    <row r="14" spans="1:81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</row>
    <row r="15" spans="1:81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</row>
    <row r="23" spans="39:39" x14ac:dyDescent="0.25">
      <c r="AM23" s="6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CC59"/>
  <sheetViews>
    <sheetView zoomScale="75" zoomScaleNormal="75" workbookViewId="0"/>
  </sheetViews>
  <sheetFormatPr defaultColWidth="8.81640625" defaultRowHeight="12.5" outlineLevelCol="1" x14ac:dyDescent="0.25"/>
  <cols>
    <col min="1" max="1" width="30.453125" style="101" customWidth="1"/>
    <col min="2" max="2" width="10.81640625" style="101" customWidth="1"/>
    <col min="3" max="4" width="17" style="101" customWidth="1"/>
    <col min="5" max="5" width="15.81640625" style="101" bestFit="1" customWidth="1"/>
    <col min="6" max="6" width="16.81640625" style="101" bestFit="1" customWidth="1"/>
    <col min="7" max="7" width="20" style="101" customWidth="1"/>
    <col min="8" max="10" width="19.453125" style="101" customWidth="1"/>
    <col min="11" max="11" width="7.453125" style="101" customWidth="1" outlineLevel="1"/>
    <col min="12" max="12" width="8.1796875" style="101" customWidth="1" outlineLevel="1"/>
    <col min="13" max="13" width="11" style="101" customWidth="1" outlineLevel="1"/>
    <col min="14" max="14" width="18" style="101" customWidth="1" outlineLevel="1"/>
    <col min="15" max="16" width="21.54296875" style="101" customWidth="1" outlineLevel="1"/>
    <col min="17" max="20" width="21.81640625" style="101" customWidth="1" outlineLevel="1"/>
    <col min="21" max="22" width="24.453125" style="101" customWidth="1" outlineLevel="1"/>
    <col min="23" max="25" width="21.81640625" style="101" customWidth="1" outlineLevel="1"/>
    <col min="26" max="26" width="7.81640625" style="101" customWidth="1" outlineLevel="1"/>
    <col min="27" max="29" width="21.81640625" style="101" customWidth="1" outlineLevel="1"/>
    <col min="30" max="30" width="7.08984375" style="101" customWidth="1" outlineLevel="1"/>
    <col min="31" max="32" width="21.81640625" style="101" customWidth="1" outlineLevel="1"/>
    <col min="33" max="33" width="6.1796875" style="101" customWidth="1" outlineLevel="1"/>
    <col min="34" max="36" width="21.81640625" style="101" customWidth="1" outlineLevel="1"/>
    <col min="37" max="37" width="8.81640625" style="101" customWidth="1" outlineLevel="1"/>
    <col min="38" max="38" width="21.81640625" style="101" customWidth="1" outlineLevel="1"/>
    <col min="39" max="39" width="16.08984375" style="101" customWidth="1" outlineLevel="1"/>
    <col min="40" max="40" width="30.90625" style="101" customWidth="1" outlineLevel="1"/>
    <col min="41" max="41" width="21.81640625" style="101" customWidth="1" outlineLevel="1"/>
    <col min="42" max="44" width="21" style="101" customWidth="1" outlineLevel="1"/>
    <col min="45" max="45" width="21" style="101" customWidth="1"/>
    <col min="46" max="49" width="21" style="101" customWidth="1" outlineLevel="1"/>
    <col min="50" max="50" width="21" style="101" customWidth="1"/>
    <col min="51" max="54" width="21" style="101" customWidth="1" outlineLevel="1"/>
    <col min="55" max="60" width="21" style="101" customWidth="1"/>
    <col min="61" max="61" width="12.1796875" style="101" bestFit="1" customWidth="1"/>
    <col min="62" max="62" width="17.453125" style="101" customWidth="1" outlineLevel="1"/>
    <col min="63" max="63" width="21" style="101" customWidth="1" outlineLevel="1"/>
    <col min="64" max="65" width="17.54296875" style="101" customWidth="1" outlineLevel="1"/>
    <col min="66" max="68" width="21" style="101" customWidth="1" outlineLevel="1"/>
    <col min="69" max="69" width="17.453125" style="101" customWidth="1" outlineLevel="1"/>
    <col min="70" max="74" width="21" style="101" customWidth="1" outlineLevel="1"/>
    <col min="75" max="76" width="17.54296875" style="101" customWidth="1" outlineLevel="1"/>
    <col min="77" max="78" width="21" style="101" customWidth="1" outlineLevel="1"/>
    <col min="79" max="79" width="29.1796875" style="101" customWidth="1" outlineLevel="1"/>
    <col min="80" max="80" width="21" style="101" customWidth="1" outlineLevel="1"/>
    <col min="81" max="81" width="8.7265625" style="101" customWidth="1"/>
    <col min="82" max="16384" width="8.81640625" style="101"/>
  </cols>
  <sheetData>
    <row r="1" spans="1:81" ht="58" customHeight="1" x14ac:dyDescent="0.3">
      <c r="A1" s="100" t="s">
        <v>134</v>
      </c>
      <c r="B1" s="56"/>
      <c r="C1" s="56"/>
      <c r="D1" s="56"/>
      <c r="E1" s="56"/>
      <c r="F1" s="19"/>
      <c r="G1" s="19"/>
      <c r="H1" s="19"/>
      <c r="I1" s="102"/>
      <c r="J1" s="19"/>
      <c r="K1" s="19"/>
      <c r="L1" s="19"/>
      <c r="M1" s="19"/>
      <c r="N1" s="19"/>
      <c r="O1" s="19"/>
      <c r="P1" s="19"/>
      <c r="Q1" s="102"/>
      <c r="R1" s="19"/>
      <c r="S1" s="19"/>
      <c r="T1" s="19"/>
      <c r="U1" s="19"/>
      <c r="V1" s="56"/>
      <c r="W1" s="19"/>
      <c r="X1" s="56"/>
      <c r="Y1" s="19"/>
      <c r="Z1" s="56"/>
      <c r="AA1" s="103"/>
      <c r="AB1" s="103"/>
      <c r="AC1" s="103"/>
      <c r="AD1" s="103"/>
      <c r="AE1" s="19"/>
      <c r="AF1" s="19"/>
      <c r="AG1" s="56"/>
      <c r="AH1" s="103"/>
      <c r="AI1" s="103"/>
      <c r="AJ1" s="103"/>
      <c r="AK1" s="103"/>
      <c r="AL1" s="102"/>
      <c r="AM1" s="103"/>
      <c r="AN1" s="103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56"/>
      <c r="BE1" s="19"/>
      <c r="BF1" s="56"/>
      <c r="BG1" s="19"/>
      <c r="BH1" s="19"/>
      <c r="BI1" s="56"/>
      <c r="BJ1" s="104"/>
      <c r="BK1" s="105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5"/>
      <c r="CA1" s="104"/>
      <c r="CB1" s="104"/>
      <c r="CC1" s="105"/>
    </row>
    <row r="2" spans="1:81" ht="16.75" customHeight="1" x14ac:dyDescent="0.25">
      <c r="A2" s="106"/>
      <c r="B2" s="106"/>
      <c r="C2" s="106"/>
      <c r="D2" s="107"/>
      <c r="E2" s="106"/>
      <c r="F2" s="106"/>
      <c r="G2" s="108"/>
      <c r="H2" s="108"/>
      <c r="I2" s="108"/>
      <c r="J2" s="108"/>
      <c r="K2" s="109"/>
      <c r="L2" s="109"/>
      <c r="M2" s="108"/>
      <c r="N2" s="110"/>
      <c r="O2" s="111"/>
      <c r="P2" s="111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3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</row>
    <row r="3" spans="1:81" x14ac:dyDescent="0.25">
      <c r="A3" s="106"/>
      <c r="B3" s="106"/>
      <c r="C3" s="106"/>
      <c r="D3" s="107"/>
      <c r="E3" s="106"/>
      <c r="F3" s="106"/>
      <c r="G3" s="108"/>
      <c r="H3" s="108"/>
      <c r="I3" s="108"/>
      <c r="J3" s="108"/>
      <c r="K3" s="109"/>
      <c r="L3" s="109"/>
      <c r="M3" s="108"/>
      <c r="N3" s="110"/>
      <c r="O3" s="111"/>
      <c r="P3" s="111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3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</row>
    <row r="4" spans="1:81" x14ac:dyDescent="0.25">
      <c r="A4" s="106"/>
      <c r="B4" s="106"/>
      <c r="C4" s="106"/>
      <c r="D4" s="106"/>
      <c r="E4" s="106"/>
      <c r="F4" s="106"/>
      <c r="G4" s="108"/>
      <c r="H4" s="108"/>
      <c r="I4" s="108"/>
      <c r="J4" s="108"/>
      <c r="K4" s="109"/>
      <c r="L4" s="109"/>
      <c r="M4" s="108"/>
      <c r="N4" s="110"/>
      <c r="O4" s="111"/>
      <c r="P4" s="111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</row>
    <row r="5" spans="1:81" x14ac:dyDescent="0.25">
      <c r="A5" s="106"/>
      <c r="B5" s="106"/>
      <c r="C5" s="106"/>
      <c r="D5" s="107"/>
      <c r="E5" s="106"/>
      <c r="F5" s="106"/>
      <c r="G5" s="108"/>
      <c r="H5" s="108"/>
      <c r="I5" s="108"/>
      <c r="J5" s="108"/>
      <c r="K5" s="109"/>
      <c r="L5" s="109"/>
      <c r="M5" s="108"/>
      <c r="N5" s="110"/>
      <c r="O5" s="110"/>
      <c r="P5" s="110"/>
      <c r="W5" s="115"/>
      <c r="X5" s="112"/>
      <c r="Y5" s="112"/>
      <c r="Z5" s="112"/>
      <c r="AA5" s="115"/>
      <c r="AB5" s="115"/>
      <c r="AC5" s="115"/>
      <c r="AD5" s="112"/>
      <c r="AE5" s="115"/>
      <c r="AF5" s="112"/>
      <c r="AG5" s="112"/>
      <c r="AH5" s="112"/>
      <c r="AI5" s="112"/>
      <c r="AJ5" s="112"/>
      <c r="AK5" s="112"/>
      <c r="AL5" s="112"/>
      <c r="AM5" s="112"/>
      <c r="AN5" s="113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</row>
    <row r="6" spans="1:81" x14ac:dyDescent="0.25">
      <c r="A6" s="106"/>
      <c r="B6" s="106"/>
      <c r="C6" s="106"/>
      <c r="D6" s="107"/>
      <c r="E6" s="106"/>
      <c r="F6" s="106"/>
      <c r="G6" s="108"/>
      <c r="H6" s="108"/>
      <c r="I6" s="108"/>
      <c r="J6" s="108"/>
      <c r="K6" s="109"/>
      <c r="L6" s="109"/>
      <c r="M6" s="108"/>
      <c r="N6" s="110"/>
      <c r="O6" s="110"/>
      <c r="P6" s="110"/>
      <c r="W6" s="115"/>
      <c r="X6" s="112"/>
      <c r="Y6" s="112"/>
      <c r="Z6" s="112"/>
      <c r="AA6" s="115"/>
      <c r="AB6" s="115"/>
      <c r="AC6" s="115"/>
      <c r="AD6" s="112"/>
      <c r="AE6" s="115"/>
      <c r="AF6" s="112"/>
      <c r="AG6" s="112"/>
      <c r="AH6" s="112"/>
      <c r="AI6" s="112"/>
      <c r="AJ6" s="112"/>
      <c r="AK6" s="112"/>
      <c r="AL6" s="112"/>
      <c r="AM6" s="112"/>
      <c r="AN6" s="113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4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4"/>
      <c r="BY6" s="114"/>
      <c r="BZ6" s="114"/>
      <c r="CA6" s="114"/>
      <c r="CB6" s="114"/>
    </row>
    <row r="7" spans="1:81" x14ac:dyDescent="0.25">
      <c r="A7" s="106"/>
      <c r="B7" s="106"/>
      <c r="C7" s="106"/>
      <c r="D7" s="107"/>
      <c r="E7" s="106"/>
      <c r="F7" s="106"/>
      <c r="G7" s="108"/>
      <c r="H7" s="108"/>
      <c r="I7" s="108"/>
      <c r="J7" s="108"/>
      <c r="K7" s="109"/>
      <c r="L7" s="109"/>
      <c r="M7" s="108"/>
      <c r="N7" s="110"/>
      <c r="O7" s="110"/>
      <c r="P7" s="110"/>
      <c r="W7" s="115"/>
      <c r="X7" s="112"/>
      <c r="Y7" s="112"/>
      <c r="Z7" s="112"/>
      <c r="AA7" s="115"/>
      <c r="AB7" s="115"/>
      <c r="AC7" s="115"/>
      <c r="AD7" s="112"/>
      <c r="AE7" s="115"/>
      <c r="AF7" s="112"/>
      <c r="AG7" s="112"/>
      <c r="AH7" s="112"/>
      <c r="AI7" s="112"/>
      <c r="AJ7" s="112"/>
      <c r="AK7" s="112"/>
      <c r="AL7" s="112"/>
      <c r="AM7" s="112"/>
      <c r="AN7" s="113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</row>
    <row r="8" spans="1:81" x14ac:dyDescent="0.25">
      <c r="A8" s="106"/>
      <c r="B8" s="106"/>
      <c r="C8" s="106"/>
      <c r="D8" s="107"/>
      <c r="E8" s="106"/>
      <c r="F8" s="106"/>
      <c r="G8" s="108"/>
      <c r="H8" s="108"/>
      <c r="I8" s="108"/>
      <c r="J8" s="108"/>
      <c r="K8" s="109"/>
      <c r="L8" s="109"/>
      <c r="M8" s="108"/>
      <c r="N8" s="110"/>
      <c r="O8" s="110"/>
      <c r="P8" s="110"/>
      <c r="W8" s="115"/>
      <c r="X8" s="112"/>
      <c r="Y8" s="112"/>
      <c r="Z8" s="112"/>
      <c r="AA8" s="115"/>
      <c r="AB8" s="115"/>
      <c r="AC8" s="115"/>
      <c r="AD8" s="112"/>
      <c r="AE8" s="115"/>
      <c r="AF8" s="112"/>
      <c r="AG8" s="112"/>
      <c r="AH8" s="112"/>
      <c r="AI8" s="112"/>
      <c r="AJ8" s="112"/>
      <c r="AK8" s="112"/>
      <c r="AL8" s="112"/>
      <c r="AM8" s="112"/>
      <c r="AN8" s="113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</row>
    <row r="9" spans="1:81" x14ac:dyDescent="0.25">
      <c r="A9" s="106"/>
      <c r="B9" s="106"/>
      <c r="C9" s="106"/>
      <c r="D9" s="107"/>
      <c r="E9" s="106"/>
      <c r="F9" s="106"/>
      <c r="G9" s="108"/>
      <c r="H9" s="108"/>
      <c r="I9" s="108"/>
      <c r="J9" s="108"/>
      <c r="K9" s="109"/>
      <c r="L9" s="109"/>
      <c r="M9" s="108"/>
      <c r="N9" s="110"/>
      <c r="O9" s="110"/>
      <c r="P9" s="110"/>
      <c r="W9" s="115"/>
      <c r="X9" s="112"/>
      <c r="Y9" s="112"/>
      <c r="Z9" s="112"/>
      <c r="AA9" s="115"/>
      <c r="AB9" s="115"/>
      <c r="AC9" s="115"/>
      <c r="AD9" s="112"/>
      <c r="AE9" s="115"/>
      <c r="AF9" s="112"/>
      <c r="AG9" s="112"/>
      <c r="AH9" s="112"/>
      <c r="AI9" s="112"/>
      <c r="AJ9" s="112"/>
      <c r="AK9" s="112"/>
      <c r="AL9" s="112"/>
      <c r="AM9" s="112"/>
      <c r="AN9" s="113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</row>
    <row r="10" spans="1:81" x14ac:dyDescent="0.25">
      <c r="A10" s="106"/>
      <c r="B10" s="106"/>
      <c r="C10" s="106"/>
      <c r="D10" s="106"/>
      <c r="E10" s="106"/>
      <c r="F10" s="106"/>
      <c r="G10" s="108"/>
      <c r="H10" s="108"/>
      <c r="I10" s="108"/>
      <c r="J10" s="108"/>
      <c r="K10" s="109"/>
      <c r="L10" s="109"/>
      <c r="M10" s="108"/>
      <c r="N10" s="110"/>
      <c r="O10" s="110"/>
      <c r="P10" s="110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</row>
    <row r="11" spans="1:81" x14ac:dyDescent="0.25">
      <c r="A11" s="106"/>
      <c r="B11" s="106"/>
      <c r="C11" s="106"/>
      <c r="D11" s="106"/>
      <c r="E11" s="106"/>
      <c r="F11" s="106"/>
      <c r="G11" s="108"/>
      <c r="H11" s="108"/>
      <c r="I11" s="108"/>
      <c r="J11" s="108"/>
      <c r="K11" s="109"/>
      <c r="L11" s="109"/>
      <c r="M11" s="108"/>
      <c r="N11" s="110"/>
      <c r="O11" s="110"/>
      <c r="P11" s="110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</row>
    <row r="12" spans="1:81" x14ac:dyDescent="0.25">
      <c r="A12" s="106"/>
      <c r="B12" s="106"/>
      <c r="C12" s="106"/>
      <c r="D12" s="106"/>
      <c r="E12" s="106"/>
      <c r="F12" s="106"/>
      <c r="G12" s="108"/>
      <c r="H12" s="108"/>
      <c r="I12" s="108"/>
      <c r="J12" s="108"/>
      <c r="K12" s="109"/>
      <c r="L12" s="109"/>
      <c r="M12" s="108"/>
      <c r="N12" s="110"/>
      <c r="O12" s="110"/>
      <c r="P12" s="110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</row>
    <row r="13" spans="1:81" x14ac:dyDescent="0.25">
      <c r="A13" s="106"/>
      <c r="B13" s="106"/>
      <c r="C13" s="106"/>
      <c r="D13" s="106"/>
      <c r="E13" s="106"/>
      <c r="F13" s="106"/>
      <c r="G13" s="108"/>
      <c r="H13" s="108"/>
      <c r="I13" s="108"/>
      <c r="J13" s="108"/>
      <c r="K13" s="109"/>
      <c r="L13" s="109"/>
      <c r="M13" s="108"/>
      <c r="N13" s="110"/>
      <c r="O13" s="110"/>
      <c r="P13" s="110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</row>
    <row r="14" spans="1:81" x14ac:dyDescent="0.25">
      <c r="A14" s="106"/>
      <c r="B14" s="106"/>
      <c r="C14" s="106"/>
      <c r="D14" s="107"/>
      <c r="E14" s="106"/>
      <c r="F14" s="106"/>
      <c r="G14" s="108"/>
      <c r="H14" s="108"/>
      <c r="I14" s="108"/>
      <c r="J14" s="108"/>
      <c r="K14" s="109"/>
      <c r="L14" s="109"/>
      <c r="M14" s="108"/>
      <c r="N14" s="110"/>
      <c r="O14" s="111"/>
      <c r="P14" s="111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3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</row>
    <row r="15" spans="1:81" x14ac:dyDescent="0.25">
      <c r="A15" s="106"/>
      <c r="B15" s="106"/>
      <c r="C15" s="106"/>
      <c r="D15" s="107"/>
      <c r="E15" s="106"/>
      <c r="F15" s="106"/>
      <c r="G15" s="108"/>
      <c r="H15" s="108"/>
      <c r="I15" s="108"/>
      <c r="J15" s="108"/>
      <c r="K15" s="109"/>
      <c r="L15" s="109"/>
      <c r="M15" s="108"/>
      <c r="N15" s="110"/>
      <c r="O15" s="111"/>
      <c r="P15" s="111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3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</row>
    <row r="16" spans="1:81" x14ac:dyDescent="0.25">
      <c r="A16" s="106"/>
      <c r="B16" s="106"/>
      <c r="C16" s="106"/>
      <c r="D16" s="106"/>
      <c r="E16" s="106"/>
      <c r="F16" s="106"/>
      <c r="G16" s="108"/>
      <c r="H16" s="108"/>
      <c r="I16" s="108"/>
      <c r="J16" s="108"/>
      <c r="K16" s="109"/>
      <c r="L16" s="109"/>
      <c r="M16" s="108"/>
      <c r="N16" s="110"/>
      <c r="O16" s="111"/>
      <c r="P16" s="111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</row>
    <row r="17" spans="1:80" x14ac:dyDescent="0.25">
      <c r="A17" s="106"/>
      <c r="B17" s="106"/>
      <c r="C17" s="106"/>
      <c r="D17" s="107"/>
      <c r="E17" s="106"/>
      <c r="F17" s="106"/>
      <c r="G17" s="108"/>
      <c r="H17" s="108"/>
      <c r="I17" s="108"/>
      <c r="J17" s="108"/>
      <c r="K17" s="109"/>
      <c r="L17" s="109"/>
      <c r="M17" s="108"/>
      <c r="N17" s="110"/>
      <c r="O17" s="111"/>
      <c r="P17" s="111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3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</row>
    <row r="18" spans="1:80" x14ac:dyDescent="0.25">
      <c r="A18" s="106"/>
      <c r="B18" s="106"/>
      <c r="C18" s="106"/>
      <c r="D18" s="107"/>
      <c r="E18" s="106"/>
      <c r="F18" s="106"/>
      <c r="G18" s="108"/>
      <c r="H18" s="108"/>
      <c r="I18" s="108"/>
      <c r="J18" s="108"/>
      <c r="K18" s="109"/>
      <c r="L18" s="109"/>
      <c r="M18" s="108"/>
      <c r="N18" s="110"/>
      <c r="O18" s="111"/>
      <c r="P18" s="111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3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4"/>
      <c r="BY18" s="114"/>
      <c r="BZ18" s="114"/>
      <c r="CA18" s="114"/>
      <c r="CB18" s="114"/>
    </row>
    <row r="19" spans="1:80" x14ac:dyDescent="0.25">
      <c r="A19" s="106"/>
      <c r="B19" s="106"/>
      <c r="C19" s="106"/>
      <c r="D19" s="107"/>
      <c r="E19" s="106"/>
      <c r="F19" s="106"/>
      <c r="G19" s="108"/>
      <c r="H19" s="108"/>
      <c r="I19" s="108"/>
      <c r="J19" s="108"/>
      <c r="K19" s="109"/>
      <c r="L19" s="109"/>
      <c r="M19" s="108"/>
      <c r="N19" s="110"/>
      <c r="O19" s="111"/>
      <c r="P19" s="111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3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</row>
    <row r="20" spans="1:80" x14ac:dyDescent="0.25">
      <c r="A20" s="106"/>
      <c r="B20" s="106"/>
      <c r="C20" s="106"/>
      <c r="D20" s="107"/>
      <c r="E20" s="106"/>
      <c r="F20" s="106"/>
      <c r="G20" s="108"/>
      <c r="H20" s="108"/>
      <c r="I20" s="108"/>
      <c r="J20" s="108"/>
      <c r="K20" s="109"/>
      <c r="L20" s="109"/>
      <c r="M20" s="108"/>
      <c r="N20" s="110"/>
      <c r="O20" s="111"/>
      <c r="P20" s="111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3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4"/>
      <c r="BH20" s="114"/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14"/>
      <c r="CB20" s="114"/>
    </row>
    <row r="21" spans="1:80" x14ac:dyDescent="0.25">
      <c r="A21" s="116"/>
      <c r="B21" s="116"/>
      <c r="C21" s="116"/>
      <c r="D21" s="116"/>
      <c r="E21" s="116"/>
      <c r="F21" s="116"/>
      <c r="G21" s="117"/>
      <c r="H21" s="117"/>
      <c r="I21" s="117"/>
      <c r="J21" s="117"/>
      <c r="K21" s="109"/>
      <c r="L21" s="109"/>
      <c r="M21" s="117"/>
      <c r="N21" s="110"/>
      <c r="O21" s="111"/>
      <c r="P21" s="111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</row>
    <row r="22" spans="1:80" x14ac:dyDescent="0.25">
      <c r="A22" s="106"/>
      <c r="B22" s="106"/>
      <c r="C22" s="106"/>
      <c r="D22" s="106"/>
      <c r="E22" s="106"/>
      <c r="F22" s="106"/>
      <c r="G22" s="108"/>
      <c r="H22" s="108"/>
      <c r="I22" s="108"/>
      <c r="J22" s="108"/>
      <c r="K22" s="109"/>
      <c r="L22" s="109"/>
      <c r="M22" s="108"/>
      <c r="N22" s="110"/>
      <c r="O22" s="110"/>
      <c r="P22" s="110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</row>
    <row r="23" spans="1:80" x14ac:dyDescent="0.25">
      <c r="A23" s="106"/>
      <c r="B23" s="106"/>
      <c r="C23" s="106"/>
      <c r="D23" s="107"/>
      <c r="E23" s="106"/>
      <c r="F23" s="106"/>
      <c r="G23" s="108"/>
      <c r="H23" s="108"/>
      <c r="I23" s="108"/>
      <c r="J23" s="108"/>
      <c r="K23" s="109"/>
      <c r="L23" s="109"/>
      <c r="M23" s="108"/>
      <c r="N23" s="110"/>
      <c r="O23" s="110"/>
      <c r="P23" s="110"/>
      <c r="W23" s="115"/>
      <c r="X23" s="112"/>
      <c r="Y23" s="112"/>
      <c r="Z23" s="112"/>
      <c r="AA23" s="115"/>
      <c r="AB23" s="115"/>
      <c r="AC23" s="115"/>
      <c r="AD23" s="112"/>
      <c r="AE23" s="115"/>
      <c r="AF23" s="112"/>
      <c r="AG23" s="112"/>
      <c r="AH23" s="112"/>
      <c r="AI23" s="112"/>
      <c r="AJ23" s="112"/>
      <c r="AK23" s="112"/>
      <c r="AL23" s="112"/>
      <c r="AM23" s="112"/>
      <c r="AN23" s="113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4"/>
    </row>
    <row r="24" spans="1:80" x14ac:dyDescent="0.25">
      <c r="A24" s="106"/>
      <c r="B24" s="106"/>
      <c r="C24" s="106"/>
      <c r="D24" s="106"/>
      <c r="E24" s="106"/>
      <c r="F24" s="106"/>
      <c r="G24" s="108"/>
      <c r="H24" s="108"/>
      <c r="I24" s="108"/>
      <c r="J24" s="108"/>
      <c r="K24" s="109"/>
      <c r="L24" s="109"/>
      <c r="M24" s="108"/>
      <c r="N24" s="110"/>
      <c r="O24" s="110"/>
      <c r="P24" s="110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</row>
    <row r="25" spans="1:80" x14ac:dyDescent="0.25">
      <c r="A25" s="106"/>
      <c r="B25" s="106"/>
      <c r="C25" s="106"/>
      <c r="D25" s="107"/>
      <c r="E25" s="106"/>
      <c r="F25" s="106"/>
      <c r="G25" s="108"/>
      <c r="H25" s="108"/>
      <c r="I25" s="108"/>
      <c r="J25" s="108"/>
      <c r="K25" s="109"/>
      <c r="L25" s="109"/>
      <c r="M25" s="108"/>
      <c r="N25" s="110"/>
      <c r="O25" s="111"/>
      <c r="P25" s="111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3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</row>
    <row r="26" spans="1:80" x14ac:dyDescent="0.25">
      <c r="A26" s="106"/>
      <c r="B26" s="106"/>
      <c r="C26" s="106"/>
      <c r="D26" s="107"/>
      <c r="E26" s="106"/>
      <c r="F26" s="106"/>
      <c r="G26" s="108"/>
      <c r="H26" s="108"/>
      <c r="I26" s="108"/>
      <c r="J26" s="108"/>
      <c r="K26" s="109"/>
      <c r="L26" s="109"/>
      <c r="M26" s="108"/>
      <c r="N26" s="110"/>
      <c r="O26" s="110"/>
      <c r="P26" s="110"/>
      <c r="W26" s="115"/>
      <c r="X26" s="112"/>
      <c r="Y26" s="112"/>
      <c r="Z26" s="112"/>
      <c r="AA26" s="115"/>
      <c r="AB26" s="115"/>
      <c r="AC26" s="115"/>
      <c r="AD26" s="112"/>
      <c r="AE26" s="115"/>
      <c r="AF26" s="112"/>
      <c r="AG26" s="112"/>
      <c r="AH26" s="112"/>
      <c r="AI26" s="112"/>
      <c r="AJ26" s="112"/>
      <c r="AK26" s="112"/>
      <c r="AL26" s="112"/>
      <c r="AM26" s="112"/>
      <c r="AN26" s="113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4"/>
    </row>
    <row r="27" spans="1:80" x14ac:dyDescent="0.25">
      <c r="A27" s="116"/>
      <c r="B27" s="116"/>
      <c r="C27" s="116"/>
      <c r="D27" s="116"/>
      <c r="F27" s="106"/>
      <c r="G27" s="118"/>
      <c r="H27" s="119"/>
      <c r="I27" s="119"/>
      <c r="J27" s="119"/>
      <c r="K27" s="111"/>
      <c r="L27" s="111"/>
      <c r="M27" s="109"/>
      <c r="N27" s="111"/>
      <c r="O27" s="111"/>
      <c r="P27" s="111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2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</row>
    <row r="28" spans="1:80" x14ac:dyDescent="0.25">
      <c r="A28" s="121"/>
      <c r="B28" s="116"/>
      <c r="C28" s="116"/>
      <c r="D28" s="116"/>
      <c r="F28" s="106"/>
      <c r="G28" s="118"/>
      <c r="H28" s="119"/>
      <c r="I28" s="119"/>
      <c r="J28" s="111"/>
      <c r="K28" s="111"/>
      <c r="L28" s="111"/>
      <c r="M28" s="109"/>
      <c r="N28" s="111"/>
      <c r="O28" s="111"/>
      <c r="P28" s="111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2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</row>
    <row r="29" spans="1:80" x14ac:dyDescent="0.25">
      <c r="A29" s="121"/>
      <c r="B29" s="116"/>
      <c r="C29" s="116"/>
      <c r="D29" s="116"/>
      <c r="F29" s="106"/>
      <c r="G29" s="118"/>
      <c r="H29" s="119"/>
      <c r="I29" s="119"/>
      <c r="J29" s="111"/>
      <c r="K29" s="111"/>
      <c r="L29" s="111"/>
      <c r="M29" s="109"/>
      <c r="N29" s="111"/>
      <c r="O29" s="111"/>
      <c r="P29" s="111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2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</row>
    <row r="30" spans="1:80" x14ac:dyDescent="0.25">
      <c r="A30" s="116"/>
      <c r="B30" s="116"/>
      <c r="C30" s="116"/>
      <c r="D30" s="116"/>
      <c r="F30" s="106"/>
      <c r="G30" s="118"/>
      <c r="H30" s="119"/>
      <c r="I30" s="119"/>
      <c r="J30" s="111"/>
      <c r="K30" s="111"/>
      <c r="L30" s="111"/>
      <c r="M30" s="109"/>
      <c r="N30" s="111"/>
      <c r="O30" s="111"/>
      <c r="P30" s="111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2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</row>
    <row r="31" spans="1:80" x14ac:dyDescent="0.25">
      <c r="A31" s="116"/>
      <c r="B31" s="116"/>
      <c r="C31" s="116"/>
      <c r="D31" s="116"/>
      <c r="G31" s="118"/>
      <c r="H31" s="122"/>
      <c r="I31" s="122"/>
      <c r="J31" s="111"/>
      <c r="K31" s="111"/>
      <c r="L31" s="111"/>
      <c r="M31" s="111"/>
      <c r="N31" s="111"/>
      <c r="O31" s="111"/>
      <c r="P31" s="111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</row>
    <row r="32" spans="1:80" ht="27.65" customHeight="1" x14ac:dyDescent="0.25">
      <c r="A32" s="123"/>
      <c r="E32" s="124"/>
      <c r="F32" s="124"/>
      <c r="G32" s="124"/>
      <c r="H32" s="125"/>
      <c r="I32" s="125"/>
      <c r="J32" s="125"/>
      <c r="K32" s="126"/>
      <c r="L32" s="126"/>
      <c r="M32" s="126"/>
      <c r="N32" s="126"/>
      <c r="O32" s="126"/>
      <c r="P32" s="126"/>
      <c r="Q32" s="117"/>
      <c r="R32" s="117"/>
      <c r="S32" s="117"/>
      <c r="T32" s="117"/>
      <c r="U32" s="117"/>
      <c r="V32" s="117"/>
      <c r="W32" s="117"/>
      <c r="X32" s="12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</row>
    <row r="33" spans="1:61" x14ac:dyDescent="0.25">
      <c r="E33" s="124"/>
      <c r="F33" s="124"/>
      <c r="G33" s="124"/>
      <c r="H33" s="128"/>
      <c r="I33" s="128"/>
      <c r="J33" s="128"/>
      <c r="K33" s="128"/>
      <c r="L33" s="128"/>
      <c r="M33" s="128"/>
      <c r="N33" s="128"/>
      <c r="O33" s="128"/>
      <c r="P33" s="128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20"/>
      <c r="AP33" s="120"/>
      <c r="AQ33" s="120"/>
      <c r="AR33" s="120"/>
      <c r="AS33" s="120"/>
      <c r="AT33" s="120"/>
      <c r="AU33" s="120"/>
      <c r="AV33" s="120"/>
      <c r="AW33" s="129"/>
      <c r="AX33" s="120"/>
      <c r="AY33" s="120"/>
      <c r="AZ33" s="120"/>
      <c r="BA33" s="120"/>
      <c r="BB33" s="120"/>
      <c r="BC33" s="129"/>
      <c r="BD33" s="120"/>
      <c r="BE33" s="120"/>
      <c r="BF33" s="120"/>
      <c r="BG33" s="120"/>
      <c r="BH33" s="120"/>
      <c r="BI33" s="120"/>
    </row>
    <row r="34" spans="1:61" x14ac:dyDescent="0.25">
      <c r="B34" s="116"/>
      <c r="C34" s="116"/>
      <c r="D34" s="116"/>
      <c r="E34" s="124"/>
      <c r="F34" s="124"/>
      <c r="G34" s="124"/>
      <c r="H34" s="128"/>
      <c r="I34" s="128"/>
      <c r="J34" s="128"/>
      <c r="K34" s="128"/>
      <c r="L34" s="128"/>
      <c r="M34" s="128"/>
      <c r="N34" s="128"/>
      <c r="O34" s="128"/>
      <c r="P34" s="128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20"/>
      <c r="AP34" s="120"/>
      <c r="AQ34" s="120"/>
      <c r="AR34" s="120"/>
      <c r="AS34" s="120"/>
      <c r="AT34" s="120"/>
      <c r="AV34" s="120"/>
      <c r="AW34" s="120"/>
      <c r="AX34" s="120"/>
      <c r="AY34" s="120"/>
      <c r="AZ34" s="120"/>
      <c r="BB34" s="120"/>
      <c r="BC34" s="120"/>
      <c r="BD34" s="120"/>
      <c r="BE34" s="120"/>
      <c r="BF34" s="120"/>
      <c r="BG34" s="120"/>
      <c r="BH34" s="120"/>
      <c r="BI34" s="120"/>
    </row>
    <row r="35" spans="1:61" x14ac:dyDescent="0.25">
      <c r="B35" s="116"/>
      <c r="C35" s="116"/>
      <c r="D35" s="116"/>
      <c r="E35" s="124"/>
      <c r="F35" s="124"/>
      <c r="G35" s="124"/>
      <c r="H35" s="128"/>
      <c r="I35" s="128"/>
      <c r="J35" s="128"/>
      <c r="K35" s="128"/>
      <c r="L35" s="128"/>
      <c r="M35" s="128"/>
      <c r="N35" s="128"/>
      <c r="O35" s="128"/>
      <c r="P35" s="128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20"/>
      <c r="AP35" s="120"/>
      <c r="AQ35" s="120"/>
      <c r="AR35" s="120"/>
      <c r="AS35" s="120"/>
      <c r="AT35" s="120"/>
      <c r="AV35" s="120"/>
      <c r="AW35" s="120"/>
      <c r="AX35" s="120"/>
      <c r="AY35" s="120"/>
      <c r="AZ35" s="120"/>
      <c r="BB35" s="120"/>
      <c r="BC35" s="120"/>
      <c r="BD35" s="120"/>
      <c r="BE35" s="120"/>
      <c r="BF35" s="120"/>
      <c r="BG35" s="120"/>
      <c r="BH35" s="120"/>
      <c r="BI35" s="120"/>
    </row>
    <row r="36" spans="1:61" x14ac:dyDescent="0.25">
      <c r="A36" s="130"/>
      <c r="B36" s="116"/>
      <c r="C36" s="116"/>
      <c r="D36" s="116"/>
      <c r="H36" s="119"/>
      <c r="I36" s="119"/>
      <c r="J36" s="119"/>
      <c r="K36" s="119"/>
      <c r="L36" s="119"/>
      <c r="M36" s="119"/>
      <c r="N36" s="119"/>
      <c r="O36" s="119"/>
      <c r="P36" s="119"/>
      <c r="AV36" s="120"/>
      <c r="BB36" s="120"/>
    </row>
    <row r="37" spans="1:61" x14ac:dyDescent="0.25">
      <c r="A37" s="130"/>
      <c r="B37" s="116"/>
      <c r="C37" s="116"/>
      <c r="D37" s="116"/>
      <c r="H37" s="119"/>
      <c r="I37" s="119"/>
      <c r="J37" s="119"/>
      <c r="K37" s="119"/>
      <c r="L37" s="119"/>
      <c r="M37" s="119"/>
      <c r="N37" s="119"/>
      <c r="O37" s="119"/>
      <c r="P37" s="119"/>
      <c r="AV37" s="120"/>
      <c r="BB37" s="120"/>
    </row>
    <row r="38" spans="1:61" x14ac:dyDescent="0.25">
      <c r="J38" s="119"/>
      <c r="K38" s="119"/>
      <c r="L38" s="119"/>
      <c r="M38" s="119"/>
      <c r="N38" s="119"/>
      <c r="O38" s="119"/>
      <c r="P38" s="119"/>
      <c r="AV38" s="120"/>
      <c r="BB38" s="120"/>
    </row>
    <row r="39" spans="1:61" x14ac:dyDescent="0.25">
      <c r="B39" s="131"/>
      <c r="C39" s="131"/>
      <c r="D39" s="131"/>
      <c r="J39" s="119"/>
      <c r="K39" s="119"/>
      <c r="L39" s="119"/>
      <c r="M39" s="119"/>
      <c r="N39" s="119"/>
      <c r="O39" s="119"/>
      <c r="P39" s="119"/>
      <c r="AV39" s="120"/>
      <c r="BB39" s="120"/>
    </row>
    <row r="40" spans="1:61" x14ac:dyDescent="0.25">
      <c r="A40" s="131"/>
      <c r="J40" s="119"/>
      <c r="K40" s="119"/>
      <c r="L40" s="119"/>
      <c r="M40" s="119"/>
      <c r="N40" s="119"/>
      <c r="O40" s="119"/>
      <c r="P40" s="119"/>
      <c r="AV40" s="120"/>
      <c r="BB40" s="120"/>
    </row>
    <row r="41" spans="1:61" x14ac:dyDescent="0.25">
      <c r="A41" s="131"/>
      <c r="AV41" s="120"/>
      <c r="BB41" s="120"/>
    </row>
    <row r="42" spans="1:61" ht="13" x14ac:dyDescent="0.3">
      <c r="A42" s="132"/>
      <c r="B42" s="133"/>
      <c r="C42" s="133"/>
      <c r="AV42" s="120"/>
      <c r="BB42" s="120"/>
    </row>
    <row r="43" spans="1:61" x14ac:dyDescent="0.25">
      <c r="AV43" s="120"/>
      <c r="BB43" s="120"/>
    </row>
    <row r="44" spans="1:61" x14ac:dyDescent="0.25">
      <c r="A44" s="130"/>
      <c r="AV44" s="120"/>
      <c r="BB44" s="120"/>
    </row>
    <row r="45" spans="1:61" x14ac:dyDescent="0.25">
      <c r="A45" s="130"/>
      <c r="C45" s="130"/>
      <c r="AV45" s="120"/>
      <c r="BB45" s="120"/>
    </row>
    <row r="46" spans="1:61" x14ac:dyDescent="0.25">
      <c r="C46" s="130"/>
      <c r="AV46" s="120"/>
      <c r="BB46" s="120"/>
    </row>
    <row r="47" spans="1:61" x14ac:dyDescent="0.25">
      <c r="A47" s="134"/>
      <c r="C47" s="130"/>
      <c r="AV47" s="120"/>
      <c r="BB47" s="120"/>
    </row>
    <row r="48" spans="1:61" x14ac:dyDescent="0.25">
      <c r="A48" s="134"/>
      <c r="C48" s="130"/>
      <c r="AV48" s="120"/>
      <c r="BB48" s="120"/>
    </row>
    <row r="49" spans="1:48" x14ac:dyDescent="0.25">
      <c r="AV49" s="120"/>
    </row>
    <row r="50" spans="1:48" x14ac:dyDescent="0.25">
      <c r="A50" s="106"/>
      <c r="B50" s="106"/>
    </row>
    <row r="51" spans="1:48" x14ac:dyDescent="0.25">
      <c r="A51" s="106"/>
      <c r="B51" s="106"/>
    </row>
    <row r="52" spans="1:48" x14ac:dyDescent="0.25">
      <c r="A52" s="106"/>
      <c r="B52" s="106"/>
    </row>
    <row r="53" spans="1:48" x14ac:dyDescent="0.25">
      <c r="A53" s="106"/>
      <c r="B53" s="106"/>
    </row>
    <row r="54" spans="1:48" x14ac:dyDescent="0.25">
      <c r="A54" s="106"/>
      <c r="B54" s="106"/>
    </row>
    <row r="55" spans="1:48" x14ac:dyDescent="0.25">
      <c r="A55" s="106"/>
      <c r="B55" s="106"/>
    </row>
    <row r="56" spans="1:48" x14ac:dyDescent="0.25">
      <c r="A56" s="106"/>
      <c r="B56" s="106"/>
    </row>
    <row r="57" spans="1:48" x14ac:dyDescent="0.25">
      <c r="A57" s="106"/>
      <c r="B57" s="106"/>
    </row>
    <row r="58" spans="1:48" x14ac:dyDescent="0.25">
      <c r="A58" s="106"/>
      <c r="B58" s="106"/>
    </row>
    <row r="59" spans="1:48" x14ac:dyDescent="0.25">
      <c r="A59" s="116"/>
      <c r="B59" s="116"/>
    </row>
  </sheetData>
  <mergeCells count="1">
    <mergeCell ref="H32:J32"/>
  </mergeCells>
  <conditionalFormatting sqref="AO1:CB26">
    <cfRule type="expression" dxfId="14" priority="3">
      <formula>$AO$32="ERROR"</formula>
    </cfRule>
  </conditionalFormatting>
  <conditionalFormatting sqref="A32">
    <cfRule type="expression" dxfId="13" priority="1">
      <formula>$AO$32="ERROR"</formula>
    </cfRule>
    <cfRule type="expression" dxfId="12" priority="2">
      <formula>$AY$71="ERROR"</formula>
    </cfRule>
  </conditionalFormatting>
  <conditionalFormatting sqref="AC2:AD3 AF2:AG3 AJ2:AK3 AM2:AN3 AC5:AD9 AF5:AG9 AJ5:AK9 AM5:AN9 AC14:AD15 AF14:AG15 AJ14:AK15 AM14:AN15 AC17:AD20 AF17:AG20 AJ17:AK20 AM17:AN20 AC23:AD23 AF23:AG23 AJ23:AK23 AM23:AN23 AC25:AD26 AF25:AG26 AJ25:AK26 AM25:AN26 Y2:Z3 Y5:Z9 Y14:Z15 Y17:Z20 Y23:Z23 Y25:Z26">
    <cfRule type="expression" dxfId="11" priority="4" stopIfTrue="1">
      <formula>RiskColorCellsSimOutput</formula>
    </cfRule>
    <cfRule type="expression" dxfId="10" priority="5" stopIfTrue="1">
      <formula>RiskColorCellsSimInput</formula>
    </cfRule>
    <cfRule type="expression" dxfId="9" priority="6" stopIfTrue="1">
      <formula>RiskColorCellsSimStatistics</formula>
    </cfRule>
  </conditionalFormatting>
  <pageMargins left="0.75" right="0.75" top="1" bottom="1" header="0.5" footer="0.5"/>
  <pageSetup paperSize="9" fitToWidth="0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2AE0E-B265-4896-B6D1-A7A96970C458}">
  <dimension ref="A1:P71"/>
  <sheetViews>
    <sheetView zoomScale="85" zoomScaleNormal="85" workbookViewId="0"/>
  </sheetViews>
  <sheetFormatPr defaultColWidth="8.81640625" defaultRowHeight="12.5" x14ac:dyDescent="0.25"/>
  <cols>
    <col min="1" max="1" width="15.1796875" style="23" customWidth="1"/>
    <col min="2" max="2" width="17" style="23" customWidth="1"/>
    <col min="3" max="3" width="15.81640625" style="23" customWidth="1"/>
    <col min="4" max="4" width="18.54296875" style="23" customWidth="1"/>
    <col min="5" max="5" width="16.81640625" style="23" customWidth="1"/>
    <col min="6" max="7" width="17.54296875" style="23" customWidth="1"/>
    <col min="8" max="8" width="12.54296875" style="23" customWidth="1"/>
    <col min="9" max="9" width="17.81640625" style="23" customWidth="1"/>
    <col min="10" max="10" width="18" style="23" customWidth="1"/>
    <col min="11" max="12" width="20.453125" style="23" customWidth="1"/>
    <col min="13" max="13" width="17.81640625" style="23" customWidth="1"/>
    <col min="14" max="14" width="16.54296875" style="23" customWidth="1"/>
    <col min="15" max="15" width="17.453125" style="23" customWidth="1"/>
    <col min="16" max="16" width="19.453125" style="23" customWidth="1"/>
    <col min="17" max="16384" width="8.81640625" style="23"/>
  </cols>
  <sheetData>
    <row r="1" spans="1:16" x14ac:dyDescent="0.25">
      <c r="G1" s="24"/>
      <c r="H1" s="24"/>
      <c r="L1" s="16"/>
      <c r="M1" s="16"/>
      <c r="N1" s="16"/>
      <c r="O1" s="16"/>
      <c r="P1" s="16"/>
    </row>
    <row r="2" spans="1:16" x14ac:dyDescent="0.25">
      <c r="A2" s="80" t="s">
        <v>86</v>
      </c>
      <c r="B2" s="82" t="s">
        <v>57</v>
      </c>
      <c r="C2" s="34" t="s">
        <v>85</v>
      </c>
      <c r="G2" s="24"/>
      <c r="H2" s="24"/>
      <c r="L2" s="16"/>
      <c r="M2" s="16"/>
      <c r="N2" s="16"/>
      <c r="O2" s="16"/>
      <c r="P2" s="16"/>
    </row>
    <row r="3" spans="1:16" x14ac:dyDescent="0.25">
      <c r="A3" s="81"/>
      <c r="B3" s="83"/>
      <c r="C3" s="38" t="s">
        <v>78</v>
      </c>
      <c r="G3" s="24"/>
      <c r="H3" s="24"/>
      <c r="L3" s="16"/>
      <c r="M3" s="16"/>
      <c r="N3" s="16"/>
      <c r="O3" s="16"/>
      <c r="P3" s="16"/>
    </row>
    <row r="4" spans="1:16" ht="14" x14ac:dyDescent="0.3">
      <c r="A4" s="100" t="s">
        <v>134</v>
      </c>
      <c r="B4" s="100" t="s">
        <v>134</v>
      </c>
      <c r="C4" s="46" t="e">
        <f ca="1">F71</f>
        <v>#NAME?</v>
      </c>
      <c r="F4" s="24"/>
      <c r="G4" s="8"/>
      <c r="H4" s="8"/>
      <c r="K4" s="8"/>
    </row>
    <row r="5" spans="1:16" ht="14" x14ac:dyDescent="0.3">
      <c r="A5" s="100" t="s">
        <v>134</v>
      </c>
      <c r="B5" s="100" t="s">
        <v>134</v>
      </c>
      <c r="C5" s="46" t="e">
        <f ca="1">G58</f>
        <v>#NAME?</v>
      </c>
      <c r="F5" s="24"/>
      <c r="G5" s="24"/>
      <c r="H5" s="24"/>
      <c r="M5" s="17"/>
    </row>
    <row r="6" spans="1:16" ht="14" x14ac:dyDescent="0.3">
      <c r="A6" s="100" t="s">
        <v>134</v>
      </c>
      <c r="B6" s="100" t="s">
        <v>134</v>
      </c>
      <c r="C6" s="46" t="e">
        <f ca="1">F71</f>
        <v>#NAME?</v>
      </c>
      <c r="I6" s="8"/>
      <c r="M6" s="8"/>
    </row>
    <row r="7" spans="1:16" ht="14" x14ac:dyDescent="0.3">
      <c r="A7" s="100" t="s">
        <v>134</v>
      </c>
      <c r="B7" s="100" t="s">
        <v>134</v>
      </c>
      <c r="C7" s="46" t="e">
        <f ca="1">J45</f>
        <v>#NAME?</v>
      </c>
      <c r="F7" s="8"/>
    </row>
    <row r="8" spans="1:16" ht="14" x14ac:dyDescent="0.3">
      <c r="A8" s="100" t="s">
        <v>134</v>
      </c>
      <c r="B8" s="100" t="s">
        <v>134</v>
      </c>
      <c r="C8" s="46" t="e">
        <f ca="1">J45</f>
        <v>#NAME?</v>
      </c>
      <c r="F8" s="8"/>
      <c r="G8" s="8"/>
      <c r="H8" s="8"/>
      <c r="I8" s="8"/>
      <c r="J8" s="8"/>
      <c r="K8" s="15"/>
      <c r="L8" s="8"/>
      <c r="M8" s="8"/>
    </row>
    <row r="9" spans="1:16" ht="14" x14ac:dyDescent="0.3">
      <c r="A9" s="100" t="s">
        <v>134</v>
      </c>
      <c r="B9" s="100" t="s">
        <v>134</v>
      </c>
      <c r="C9" s="46" t="e">
        <f ca="1">G58</f>
        <v>#NAME?</v>
      </c>
      <c r="F9" s="8"/>
      <c r="K9" s="8"/>
    </row>
    <row r="10" spans="1:16" ht="14" x14ac:dyDescent="0.3">
      <c r="A10" s="100" t="s">
        <v>134</v>
      </c>
      <c r="B10" s="100" t="s">
        <v>134</v>
      </c>
      <c r="C10" s="46" t="e">
        <f ca="1">F71</f>
        <v>#NAME?</v>
      </c>
      <c r="F10" s="8"/>
    </row>
    <row r="11" spans="1:16" ht="14" x14ac:dyDescent="0.3">
      <c r="A11" s="100" t="s">
        <v>134</v>
      </c>
      <c r="B11" s="100" t="s">
        <v>134</v>
      </c>
      <c r="C11" s="46" t="e">
        <f ca="1">G58</f>
        <v>#NAME?</v>
      </c>
      <c r="F11" s="8"/>
      <c r="K11" s="15"/>
      <c r="L11" s="8"/>
    </row>
    <row r="12" spans="1:16" ht="14" x14ac:dyDescent="0.3">
      <c r="A12" s="100" t="s">
        <v>134</v>
      </c>
      <c r="B12" s="100" t="s">
        <v>134</v>
      </c>
      <c r="C12" s="46" t="e">
        <f ca="1">G58</f>
        <v>#NAME?</v>
      </c>
      <c r="K12" s="8"/>
    </row>
    <row r="13" spans="1:16" ht="14" x14ac:dyDescent="0.3">
      <c r="A13" s="100" t="s">
        <v>134</v>
      </c>
      <c r="B13" s="100" t="s">
        <v>134</v>
      </c>
      <c r="C13" s="46" t="e">
        <f ca="1">$G$32</f>
        <v>#NAME?</v>
      </c>
    </row>
    <row r="14" spans="1:16" ht="14" x14ac:dyDescent="0.3">
      <c r="A14" s="100" t="s">
        <v>134</v>
      </c>
      <c r="B14" s="100" t="s">
        <v>134</v>
      </c>
      <c r="C14" s="46" t="e">
        <f t="shared" ref="C14:C19" ca="1" si="0">$G$32</f>
        <v>#NAME?</v>
      </c>
      <c r="F14" s="8"/>
      <c r="G14" s="8"/>
      <c r="H14" s="8"/>
      <c r="I14" s="8"/>
      <c r="J14" s="8"/>
    </row>
    <row r="15" spans="1:16" ht="14" x14ac:dyDescent="0.3">
      <c r="A15" s="100" t="s">
        <v>134</v>
      </c>
      <c r="B15" s="100" t="s">
        <v>134</v>
      </c>
      <c r="C15" s="46" t="e">
        <f t="shared" ca="1" si="0"/>
        <v>#NAME?</v>
      </c>
      <c r="F15" s="8"/>
    </row>
    <row r="16" spans="1:16" ht="14" x14ac:dyDescent="0.3">
      <c r="A16" s="100" t="s">
        <v>134</v>
      </c>
      <c r="B16" s="100" t="s">
        <v>134</v>
      </c>
      <c r="C16" s="46" t="e">
        <f t="shared" ca="1" si="0"/>
        <v>#NAME?</v>
      </c>
      <c r="D16" s="20"/>
      <c r="E16" s="25"/>
      <c r="F16" s="8"/>
    </row>
    <row r="17" spans="1:12" ht="14" x14ac:dyDescent="0.3">
      <c r="A17" s="100" t="s">
        <v>134</v>
      </c>
      <c r="B17" s="100" t="s">
        <v>134</v>
      </c>
      <c r="C17" s="46" t="e">
        <f t="shared" ca="1" si="0"/>
        <v>#NAME?</v>
      </c>
      <c r="D17" s="20"/>
      <c r="E17" s="25"/>
      <c r="F17" s="8"/>
    </row>
    <row r="18" spans="1:12" ht="14" x14ac:dyDescent="0.3">
      <c r="A18" s="100" t="s">
        <v>134</v>
      </c>
      <c r="B18" s="100" t="s">
        <v>134</v>
      </c>
      <c r="C18" s="46" t="e">
        <f t="shared" ca="1" si="0"/>
        <v>#NAME?</v>
      </c>
      <c r="D18" s="20"/>
      <c r="E18" s="25"/>
      <c r="F18" s="15"/>
      <c r="J18" s="8"/>
      <c r="L18" s="8"/>
    </row>
    <row r="19" spans="1:12" ht="14" x14ac:dyDescent="0.3">
      <c r="A19" s="100" t="s">
        <v>134</v>
      </c>
      <c r="B19" s="100" t="s">
        <v>134</v>
      </c>
      <c r="C19" s="47" t="e">
        <f t="shared" ca="1" si="0"/>
        <v>#NAME?</v>
      </c>
      <c r="D19" s="20"/>
      <c r="E19" s="25"/>
      <c r="J19" s="8"/>
    </row>
    <row r="20" spans="1:12" x14ac:dyDescent="0.25">
      <c r="A20" s="24"/>
      <c r="B20" s="24"/>
      <c r="C20" s="24"/>
      <c r="D20" s="20"/>
      <c r="E20" s="25"/>
    </row>
    <row r="21" spans="1:12" x14ac:dyDescent="0.25">
      <c r="A21" s="24"/>
      <c r="B21" s="24"/>
      <c r="C21" s="24"/>
      <c r="D21" s="20"/>
      <c r="E21" s="25"/>
    </row>
    <row r="22" spans="1:12" x14ac:dyDescent="0.25">
      <c r="A22" s="24"/>
      <c r="B22" s="24"/>
      <c r="C22" s="24"/>
      <c r="D22" s="20"/>
      <c r="E22" s="25"/>
    </row>
    <row r="23" spans="1:12" x14ac:dyDescent="0.25">
      <c r="A23" s="24"/>
      <c r="B23" s="24"/>
      <c r="C23" s="24"/>
      <c r="D23" s="24"/>
    </row>
    <row r="24" spans="1:12" x14ac:dyDescent="0.25">
      <c r="A24" s="62" t="s">
        <v>83</v>
      </c>
      <c r="B24" s="77"/>
      <c r="C24" s="62" t="s">
        <v>49</v>
      </c>
      <c r="D24" s="64" t="s">
        <v>84</v>
      </c>
      <c r="E24" s="66" t="s">
        <v>55</v>
      </c>
      <c r="F24" s="68" t="s">
        <v>54</v>
      </c>
      <c r="G24" s="36" t="s">
        <v>79</v>
      </c>
    </row>
    <row r="25" spans="1:12" x14ac:dyDescent="0.25">
      <c r="A25" s="87"/>
      <c r="B25" s="74"/>
      <c r="C25" s="63"/>
      <c r="D25" s="65"/>
      <c r="E25" s="67"/>
      <c r="F25" s="69"/>
      <c r="G25" s="37" t="s">
        <v>80</v>
      </c>
    </row>
    <row r="26" spans="1:12" x14ac:dyDescent="0.25">
      <c r="A26" s="87"/>
      <c r="B26" s="90" t="s">
        <v>81</v>
      </c>
      <c r="C26" s="10" t="s">
        <v>65</v>
      </c>
      <c r="D26" s="26" t="s">
        <v>68</v>
      </c>
      <c r="E26" s="10" t="e" cm="1">
        <f t="array" aca="1" ref="E26" ca="1">_xll.RiskTriang(0.0004,0.0005,0.0006)</f>
        <v>#NAME?</v>
      </c>
      <c r="F26" s="51" t="e" cm="1">
        <f t="array" aca="1" ref="F26" ca="1">_xll.RiskTriang(0.0005,0.00075,0.001)</f>
        <v>#NAME?</v>
      </c>
      <c r="G26" s="38" t="e">
        <f ca="1">SUMPRODUCT(E26:F26,E28:F28)</f>
        <v>#NAME?</v>
      </c>
    </row>
    <row r="27" spans="1:12" x14ac:dyDescent="0.25">
      <c r="A27" s="87"/>
      <c r="B27" s="90"/>
      <c r="C27" s="18" t="s">
        <v>66</v>
      </c>
      <c r="D27" s="11" t="s">
        <v>70</v>
      </c>
      <c r="E27" s="18" t="e">
        <f ca="1">VLOOKUP(E24,'[1]Reagents (MC)'!$A$2:$H$8,7,FALSE)</f>
        <v>#NAME?</v>
      </c>
      <c r="F27" s="18" t="e">
        <f ca="1">VLOOKUP(F24,'[1]Reagents (MC)'!$A$2:$H$8,7,FALSE)</f>
        <v>#NAME?</v>
      </c>
      <c r="G27" s="11"/>
    </row>
    <row r="28" spans="1:12" x14ac:dyDescent="0.25">
      <c r="A28" s="87"/>
      <c r="B28" s="90"/>
      <c r="C28" s="27" t="s">
        <v>67</v>
      </c>
      <c r="D28" s="28" t="s">
        <v>69</v>
      </c>
      <c r="E28" s="27" t="e">
        <f ca="1">VLOOKUP(E24,'[1]Reagents (MC)'!$A$2:$H$8,5,FALSE)</f>
        <v>#NAME?</v>
      </c>
      <c r="F28" s="27" t="e">
        <f ca="1">VLOOKUP(F24,'[1]Reagents (MC)'!$A$2:$H$8,5,FALSE)</f>
        <v>#NAME?</v>
      </c>
      <c r="G28" s="11"/>
    </row>
    <row r="29" spans="1:12" x14ac:dyDescent="0.25">
      <c r="A29" s="87"/>
      <c r="B29" s="74" t="s">
        <v>82</v>
      </c>
      <c r="C29" s="10" t="s">
        <v>71</v>
      </c>
      <c r="D29" s="26" t="s">
        <v>72</v>
      </c>
      <c r="E29" s="10" t="e">
        <f ca="1">E26*E28/$G$26</f>
        <v>#NAME?</v>
      </c>
      <c r="F29" s="26" t="e">
        <f ca="1">F26*F28/$G$26</f>
        <v>#NAME?</v>
      </c>
      <c r="G29" s="11"/>
    </row>
    <row r="30" spans="1:12" ht="25" x14ac:dyDescent="0.25">
      <c r="A30" s="87"/>
      <c r="B30" s="74"/>
      <c r="C30" s="18" t="s">
        <v>73</v>
      </c>
      <c r="D30" s="13" t="s">
        <v>91</v>
      </c>
      <c r="E30" s="18" t="e">
        <f ca="1">E26*E27</f>
        <v>#NAME?</v>
      </c>
      <c r="F30" s="11" t="e">
        <f ca="1">F26*F27</f>
        <v>#NAME?</v>
      </c>
      <c r="G30" s="39" t="s">
        <v>85</v>
      </c>
    </row>
    <row r="31" spans="1:12" x14ac:dyDescent="0.25">
      <c r="A31" s="87"/>
      <c r="B31" s="74"/>
      <c r="C31" s="18" t="s">
        <v>74</v>
      </c>
      <c r="D31" s="11" t="s">
        <v>80</v>
      </c>
      <c r="E31" s="18" t="e">
        <f ca="1">E26*E28</f>
        <v>#NAME?</v>
      </c>
      <c r="F31" s="11" t="e">
        <f ca="1">F26*F28</f>
        <v>#NAME?</v>
      </c>
      <c r="G31" s="40" t="s">
        <v>78</v>
      </c>
    </row>
    <row r="32" spans="1:12" ht="37.5" x14ac:dyDescent="0.25">
      <c r="A32" s="63"/>
      <c r="B32" s="69"/>
      <c r="C32" s="29" t="s">
        <v>75</v>
      </c>
      <c r="D32" s="30" t="s">
        <v>78</v>
      </c>
      <c r="E32" s="31" t="e">
        <f ca="1">E29*E30/E31</f>
        <v>#NAME?</v>
      </c>
      <c r="F32" s="30" t="e">
        <f ca="1">F29*F30/F31</f>
        <v>#NAME?</v>
      </c>
      <c r="G32" s="32" t="e">
        <f ca="1">SUM(E32:F32)</f>
        <v>#NAME?</v>
      </c>
    </row>
    <row r="37" spans="1:10" ht="12.65" customHeight="1" x14ac:dyDescent="0.25">
      <c r="A37" s="84" t="s">
        <v>137</v>
      </c>
      <c r="B37" s="77"/>
      <c r="C37" s="66" t="s">
        <v>49</v>
      </c>
      <c r="D37" s="64" t="s">
        <v>84</v>
      </c>
      <c r="E37" s="75" t="s">
        <v>50</v>
      </c>
      <c r="F37" s="70" t="s">
        <v>54</v>
      </c>
      <c r="G37" s="70" t="s">
        <v>51</v>
      </c>
      <c r="H37" s="70" t="s">
        <v>52</v>
      </c>
      <c r="I37" s="72" t="s">
        <v>53</v>
      </c>
      <c r="J37" s="36" t="s">
        <v>79</v>
      </c>
    </row>
    <row r="38" spans="1:10" x14ac:dyDescent="0.25">
      <c r="A38" s="85"/>
      <c r="B38" s="74"/>
      <c r="C38" s="67"/>
      <c r="D38" s="65"/>
      <c r="E38" s="76"/>
      <c r="F38" s="71"/>
      <c r="G38" s="71"/>
      <c r="H38" s="71"/>
      <c r="I38" s="73"/>
      <c r="J38" s="37" t="s">
        <v>80</v>
      </c>
    </row>
    <row r="39" spans="1:10" x14ac:dyDescent="0.25">
      <c r="A39" s="85"/>
      <c r="B39" s="74" t="s">
        <v>81</v>
      </c>
      <c r="C39" s="41" t="s">
        <v>65</v>
      </c>
      <c r="D39" s="26" t="s">
        <v>68</v>
      </c>
      <c r="E39" s="10" t="e" cm="1">
        <f t="array" aca="1" ref="E39" ca="1">_xll.RiskTriang(0.04-0.04*0.05,0.04,0.04+0.04*0.05)</f>
        <v>#NAME?</v>
      </c>
      <c r="F39" s="41" t="e" cm="1">
        <f t="array" aca="1" ref="F39" ca="1">_xll.RiskTriang(0.06-0.06*0.05,0.06,0.06+0.06*0.05)</f>
        <v>#NAME?</v>
      </c>
      <c r="G39" s="41" t="e" cm="1">
        <f t="array" aca="1" ref="G39" ca="1">_xll.RiskTriang(1.9-1.9*0.05,1.9,1.9+1.9*0.05)</f>
        <v>#NAME?</v>
      </c>
      <c r="H39" s="41" t="e" cm="1">
        <f t="array" aca="1" ref="H39" ca="1">_xll.RiskTriang(0.04-0.04*0.05,0.04,0.04+0.04*0.05)</f>
        <v>#NAME?</v>
      </c>
      <c r="I39" s="26" t="e" cm="1">
        <f t="array" aca="1" ref="I39" ca="1">_xll.RiskTriang(0.01-0.01*0.05,0.01,0.01+0.01*0.05)</f>
        <v>#NAME?</v>
      </c>
      <c r="J39" s="28" t="e">
        <f ca="1">SUMPRODUCT(E39:I39,E41:I41)</f>
        <v>#NAME?</v>
      </c>
    </row>
    <row r="40" spans="1:10" x14ac:dyDescent="0.25">
      <c r="A40" s="85"/>
      <c r="B40" s="74"/>
      <c r="C40" s="13" t="s">
        <v>66</v>
      </c>
      <c r="D40" s="11" t="s">
        <v>70</v>
      </c>
      <c r="E40" s="18" t="e">
        <f ca="1">VLOOKUP(E37,'[1]Reagents (MC)'!$A$2:$H$8,7,FALSE)</f>
        <v>#NAME?</v>
      </c>
      <c r="F40" s="18" t="e">
        <f ca="1">VLOOKUP(F37,'[1]Reagents (MC)'!$A$2:$H$8,7,FALSE)</f>
        <v>#NAME?</v>
      </c>
      <c r="G40" s="18" t="e">
        <f ca="1">VLOOKUP(G37,'[1]Reagents (MC)'!$A$2:$H$8,7,FALSE)</f>
        <v>#NAME?</v>
      </c>
      <c r="H40" s="18" t="e">
        <f ca="1">VLOOKUP(H37,'[1]Reagents (MC)'!$A$2:$H$8,7,FALSE)</f>
        <v>#NAME?</v>
      </c>
      <c r="I40" s="35" t="e">
        <f ca="1">VLOOKUP(I37,'[1]Reagents (MC)'!$A$2:$H$8,7,FALSE)</f>
        <v>#NAME?</v>
      </c>
      <c r="J40" s="11"/>
    </row>
    <row r="41" spans="1:10" x14ac:dyDescent="0.25">
      <c r="A41" s="85"/>
      <c r="B41" s="74"/>
      <c r="C41" s="14" t="s">
        <v>67</v>
      </c>
      <c r="D41" s="28" t="s">
        <v>69</v>
      </c>
      <c r="E41" s="27" t="e">
        <f ca="1">VLOOKUP(E37,'[1]Reagents (MC)'!$A$2:$H$8,5,FALSE)</f>
        <v>#NAME?</v>
      </c>
      <c r="F41" s="27" t="e">
        <f ca="1">VLOOKUP(F37,'[1]Reagents (MC)'!$A$2:$H$8,5,FALSE)</f>
        <v>#NAME?</v>
      </c>
      <c r="G41" s="27" t="e">
        <f ca="1">VLOOKUP(G37,'[1]Reagents (MC)'!$A$2:$H$8,5,FALSE)</f>
        <v>#NAME?</v>
      </c>
      <c r="H41" s="27" t="e">
        <f ca="1">VLOOKUP(H37,'[1]Reagents (MC)'!$A$2:$H$8,5,FALSE)</f>
        <v>#NAME?</v>
      </c>
      <c r="I41" s="38" t="e">
        <f ca="1">VLOOKUP(I37,'[1]Reagents (MC)'!$A$2:$H$8,5,FALSE)</f>
        <v>#NAME?</v>
      </c>
      <c r="J41" s="11"/>
    </row>
    <row r="42" spans="1:10" x14ac:dyDescent="0.25">
      <c r="A42" s="85"/>
      <c r="B42" s="74" t="s">
        <v>82</v>
      </c>
      <c r="C42" s="41" t="s">
        <v>71</v>
      </c>
      <c r="D42" s="41" t="s">
        <v>72</v>
      </c>
      <c r="E42" s="10" t="e">
        <f ca="1">E39*E41/$J$39</f>
        <v>#NAME?</v>
      </c>
      <c r="F42" s="41" t="e">
        <f t="shared" ref="F42:I42" ca="1" si="1">F39*F41/$J$39</f>
        <v>#NAME?</v>
      </c>
      <c r="G42" s="41" t="e">
        <f t="shared" ca="1" si="1"/>
        <v>#NAME?</v>
      </c>
      <c r="H42" s="41" t="e">
        <f t="shared" ca="1" si="1"/>
        <v>#NAME?</v>
      </c>
      <c r="I42" s="26" t="e">
        <f t="shared" ca="1" si="1"/>
        <v>#NAME?</v>
      </c>
      <c r="J42" s="11"/>
    </row>
    <row r="43" spans="1:10" ht="25" x14ac:dyDescent="0.25">
      <c r="A43" s="85"/>
      <c r="B43" s="74"/>
      <c r="C43" s="13" t="s">
        <v>73</v>
      </c>
      <c r="D43" s="11" t="s">
        <v>91</v>
      </c>
      <c r="E43" s="18" t="e">
        <f ca="1">E39*E40</f>
        <v>#NAME?</v>
      </c>
      <c r="F43" s="13" t="e">
        <f t="shared" ref="F43:I43" ca="1" si="2">F39*F40</f>
        <v>#NAME?</v>
      </c>
      <c r="G43" s="13" t="e">
        <f t="shared" ca="1" si="2"/>
        <v>#NAME?</v>
      </c>
      <c r="H43" s="13" t="e">
        <f t="shared" ca="1" si="2"/>
        <v>#NAME?</v>
      </c>
      <c r="I43" s="11" t="e">
        <f t="shared" ca="1" si="2"/>
        <v>#NAME?</v>
      </c>
      <c r="J43" s="42" t="s">
        <v>85</v>
      </c>
    </row>
    <row r="44" spans="1:10" x14ac:dyDescent="0.25">
      <c r="A44" s="85"/>
      <c r="B44" s="74"/>
      <c r="C44" s="13" t="s">
        <v>74</v>
      </c>
      <c r="D44" s="13" t="s">
        <v>80</v>
      </c>
      <c r="E44" s="18" t="e">
        <f ca="1">E39*E41</f>
        <v>#NAME?</v>
      </c>
      <c r="F44" s="13" t="e">
        <f t="shared" ref="F44:H44" ca="1" si="3">F39*F41</f>
        <v>#NAME?</v>
      </c>
      <c r="G44" s="13" t="e">
        <f t="shared" ca="1" si="3"/>
        <v>#NAME?</v>
      </c>
      <c r="H44" s="13" t="e">
        <f t="shared" ca="1" si="3"/>
        <v>#NAME?</v>
      </c>
      <c r="I44" s="11" t="e">
        <f ca="1">I39*I41</f>
        <v>#NAME?</v>
      </c>
      <c r="J44" s="43" t="s">
        <v>78</v>
      </c>
    </row>
    <row r="45" spans="1:10" ht="37.5" x14ac:dyDescent="0.25">
      <c r="A45" s="86"/>
      <c r="B45" s="69"/>
      <c r="C45" s="44" t="s">
        <v>75</v>
      </c>
      <c r="D45" s="45" t="s">
        <v>78</v>
      </c>
      <c r="E45" s="31" t="e">
        <f ca="1">E42*E43/E44</f>
        <v>#NAME?</v>
      </c>
      <c r="F45" s="45" t="e">
        <f t="shared" ref="F45:H45" ca="1" si="4">F42*F43/F44</f>
        <v>#NAME?</v>
      </c>
      <c r="G45" s="45" t="e">
        <f t="shared" ca="1" si="4"/>
        <v>#NAME?</v>
      </c>
      <c r="H45" s="45" t="e">
        <f t="shared" ca="1" si="4"/>
        <v>#NAME?</v>
      </c>
      <c r="I45" s="30" t="e">
        <f ca="1">I42*I43/I44</f>
        <v>#NAME?</v>
      </c>
      <c r="J45" s="33" t="e">
        <f ca="1">SUM(E45:I45)</f>
        <v>#NAME?</v>
      </c>
    </row>
    <row r="46" spans="1:10" x14ac:dyDescent="0.25">
      <c r="E46" s="52"/>
      <c r="F46" s="52"/>
      <c r="G46" s="52"/>
      <c r="H46" s="52"/>
      <c r="I46" s="52"/>
    </row>
    <row r="47" spans="1:10" s="24" customFormat="1" x14ac:dyDescent="0.25"/>
    <row r="49" spans="1:7" ht="12.65" customHeight="1" x14ac:dyDescent="0.25"/>
    <row r="50" spans="1:7" x14ac:dyDescent="0.25">
      <c r="A50" s="84" t="s">
        <v>136</v>
      </c>
      <c r="B50" s="77"/>
      <c r="C50" s="62" t="s">
        <v>49</v>
      </c>
      <c r="D50" s="78" t="s">
        <v>84</v>
      </c>
      <c r="E50" s="70" t="s">
        <v>50</v>
      </c>
      <c r="F50" s="70" t="s">
        <v>51</v>
      </c>
      <c r="G50" s="36" t="s">
        <v>79</v>
      </c>
    </row>
    <row r="51" spans="1:7" x14ac:dyDescent="0.25">
      <c r="A51" s="88"/>
      <c r="B51" s="74"/>
      <c r="C51" s="63"/>
      <c r="D51" s="79"/>
      <c r="E51" s="71"/>
      <c r="F51" s="71"/>
      <c r="G51" s="37" t="s">
        <v>80</v>
      </c>
    </row>
    <row r="52" spans="1:7" x14ac:dyDescent="0.25">
      <c r="A52" s="88"/>
      <c r="B52" s="74" t="s">
        <v>81</v>
      </c>
      <c r="C52" s="41" t="s">
        <v>65</v>
      </c>
      <c r="D52" s="26" t="s">
        <v>68</v>
      </c>
      <c r="E52" s="10" t="e" cm="1">
        <f t="array" aca="1" ref="E52" ca="1">_xll.RiskTriang(4.1-4.1*0.05,4.1,4.1+4.1*0.05)</f>
        <v>#NAME?</v>
      </c>
      <c r="F52" s="26" t="e" cm="1">
        <f t="array" aca="1" ref="F52" ca="1">_xll.RiskTriang(1.6-1.6*0.05,1.6,1.6+1.6*0.05)</f>
        <v>#NAME?</v>
      </c>
      <c r="G52" s="28" t="e">
        <f ca="1">SUMPRODUCT(E52:F52,E54:F54)</f>
        <v>#NAME?</v>
      </c>
    </row>
    <row r="53" spans="1:7" x14ac:dyDescent="0.25">
      <c r="A53" s="88"/>
      <c r="B53" s="74"/>
      <c r="C53" s="18" t="s">
        <v>66</v>
      </c>
      <c r="D53" s="11" t="s">
        <v>70</v>
      </c>
      <c r="E53" s="18" t="e">
        <f ca="1">VLOOKUP(E50,'[1]Reagents (MC)'!$A$2:$H$8,7,FALSE)</f>
        <v>#NAME?</v>
      </c>
      <c r="F53" s="18" t="e">
        <f ca="1">VLOOKUP(F50,'[1]Reagents (MC)'!$A$2:$H$8,7,FALSE)</f>
        <v>#NAME?</v>
      </c>
      <c r="G53" s="11"/>
    </row>
    <row r="54" spans="1:7" x14ac:dyDescent="0.25">
      <c r="A54" s="88"/>
      <c r="B54" s="74"/>
      <c r="C54" s="27" t="s">
        <v>67</v>
      </c>
      <c r="D54" s="28" t="s">
        <v>69</v>
      </c>
      <c r="E54" s="27" t="e">
        <f ca="1">VLOOKUP(E50,'[1]Reagents (MC)'!$A$2:$H$8,5,FALSE)</f>
        <v>#NAME?</v>
      </c>
      <c r="F54" s="27" t="e">
        <f ca="1">VLOOKUP(F50,'[1]Reagents (MC)'!$A$2:$H$8,5,FALSE)</f>
        <v>#NAME?</v>
      </c>
      <c r="G54" s="11"/>
    </row>
    <row r="55" spans="1:7" x14ac:dyDescent="0.25">
      <c r="A55" s="88"/>
      <c r="B55" s="74" t="s">
        <v>82</v>
      </c>
      <c r="C55" s="10" t="s">
        <v>71</v>
      </c>
      <c r="D55" s="26" t="s">
        <v>72</v>
      </c>
      <c r="E55" s="10" t="e">
        <f ca="1">E52*E54/$G$52</f>
        <v>#NAME?</v>
      </c>
      <c r="F55" s="34" t="e">
        <f ca="1">F52*F54/$G$52</f>
        <v>#NAME?</v>
      </c>
      <c r="G55" s="11"/>
    </row>
    <row r="56" spans="1:7" ht="25" x14ac:dyDescent="0.25">
      <c r="A56" s="88"/>
      <c r="B56" s="74"/>
      <c r="C56" s="18" t="s">
        <v>73</v>
      </c>
      <c r="D56" s="11" t="s">
        <v>76</v>
      </c>
      <c r="E56" s="35" t="e">
        <f t="shared" ref="E56:F56" ca="1" si="5">E52*E53</f>
        <v>#NAME?</v>
      </c>
      <c r="F56" s="11" t="e">
        <f t="shared" ca="1" si="5"/>
        <v>#NAME?</v>
      </c>
      <c r="G56" s="42" t="s">
        <v>85</v>
      </c>
    </row>
    <row r="57" spans="1:7" x14ac:dyDescent="0.25">
      <c r="A57" s="88"/>
      <c r="B57" s="74"/>
      <c r="C57" s="18" t="s">
        <v>74</v>
      </c>
      <c r="D57" s="11" t="s">
        <v>77</v>
      </c>
      <c r="E57" s="35" t="e">
        <f t="shared" ref="E57" ca="1" si="6">E52*E54</f>
        <v>#NAME?</v>
      </c>
      <c r="F57" s="11" t="e">
        <f ca="1">F52*F54</f>
        <v>#NAME?</v>
      </c>
      <c r="G57" s="43" t="s">
        <v>78</v>
      </c>
    </row>
    <row r="58" spans="1:7" ht="37.5" x14ac:dyDescent="0.25">
      <c r="A58" s="89"/>
      <c r="B58" s="69"/>
      <c r="C58" s="29" t="s">
        <v>75</v>
      </c>
      <c r="D58" s="45" t="s">
        <v>78</v>
      </c>
      <c r="E58" s="31" t="e">
        <f t="shared" ref="E58:F58" ca="1" si="7">E55*E56/E57</f>
        <v>#NAME?</v>
      </c>
      <c r="F58" s="30" t="e">
        <f t="shared" ca="1" si="7"/>
        <v>#NAME?</v>
      </c>
      <c r="G58" s="33" t="e">
        <f ca="1">SUM(E58:F58)</f>
        <v>#NAME?</v>
      </c>
    </row>
    <row r="63" spans="1:7" x14ac:dyDescent="0.25">
      <c r="A63" s="84" t="s">
        <v>135</v>
      </c>
      <c r="B63" s="77"/>
      <c r="C63" s="62" t="s">
        <v>49</v>
      </c>
      <c r="D63" s="78" t="s">
        <v>84</v>
      </c>
      <c r="E63" s="70" t="s">
        <v>51</v>
      </c>
      <c r="F63" s="36" t="s">
        <v>79</v>
      </c>
    </row>
    <row r="64" spans="1:7" x14ac:dyDescent="0.25">
      <c r="A64" s="88"/>
      <c r="B64" s="74"/>
      <c r="C64" s="63"/>
      <c r="D64" s="79"/>
      <c r="E64" s="71"/>
      <c r="F64" s="37" t="s">
        <v>80</v>
      </c>
    </row>
    <row r="65" spans="1:6" x14ac:dyDescent="0.25">
      <c r="A65" s="88"/>
      <c r="B65" s="74" t="s">
        <v>81</v>
      </c>
      <c r="C65" s="41" t="s">
        <v>65</v>
      </c>
      <c r="D65" s="26" t="s">
        <v>68</v>
      </c>
      <c r="E65" s="26" t="e" cm="1">
        <f t="array" aca="1" ref="E65" ca="1">_xll.RiskTriang(1.6-1.6*0.05,1.6,1.6+1.6*0.05)</f>
        <v>#NAME?</v>
      </c>
      <c r="F65" s="28" t="e">
        <f ca="1">SUMPRODUCT(E65:E65,E67:E67)</f>
        <v>#NAME?</v>
      </c>
    </row>
    <row r="66" spans="1:6" x14ac:dyDescent="0.25">
      <c r="A66" s="88"/>
      <c r="B66" s="74"/>
      <c r="C66" s="18" t="s">
        <v>66</v>
      </c>
      <c r="D66" s="11" t="s">
        <v>70</v>
      </c>
      <c r="E66" s="18" t="e">
        <f ca="1">VLOOKUP(E63,'[1]Reagents (MC)'!$A$2:$H$8,7,FALSE)</f>
        <v>#NAME?</v>
      </c>
      <c r="F66" s="11"/>
    </row>
    <row r="67" spans="1:6" x14ac:dyDescent="0.25">
      <c r="A67" s="88"/>
      <c r="B67" s="74"/>
      <c r="C67" s="27" t="s">
        <v>67</v>
      </c>
      <c r="D67" s="28" t="s">
        <v>69</v>
      </c>
      <c r="E67" s="27" t="e">
        <f ca="1">VLOOKUP(E63,'[1]Reagents (MC)'!$A$2:$H$8,5,FALSE)</f>
        <v>#NAME?</v>
      </c>
      <c r="F67" s="11"/>
    </row>
    <row r="68" spans="1:6" x14ac:dyDescent="0.25">
      <c r="A68" s="88"/>
      <c r="B68" s="74" t="s">
        <v>82</v>
      </c>
      <c r="C68" s="10" t="s">
        <v>71</v>
      </c>
      <c r="D68" s="26" t="s">
        <v>72</v>
      </c>
      <c r="E68" s="34" t="e">
        <f ca="1">E65*E67/$F$65</f>
        <v>#NAME?</v>
      </c>
      <c r="F68" s="11"/>
    </row>
    <row r="69" spans="1:6" ht="25" x14ac:dyDescent="0.25">
      <c r="A69" s="88"/>
      <c r="B69" s="74"/>
      <c r="C69" s="18" t="s">
        <v>73</v>
      </c>
      <c r="D69" s="11" t="s">
        <v>76</v>
      </c>
      <c r="E69" s="11" t="e">
        <f t="shared" ref="E69" ca="1" si="8">E65*E66</f>
        <v>#NAME?</v>
      </c>
      <c r="F69" s="42" t="s">
        <v>85</v>
      </c>
    </row>
    <row r="70" spans="1:6" x14ac:dyDescent="0.25">
      <c r="A70" s="88"/>
      <c r="B70" s="74"/>
      <c r="C70" s="18" t="s">
        <v>74</v>
      </c>
      <c r="D70" s="11" t="s">
        <v>77</v>
      </c>
      <c r="E70" s="28" t="e">
        <f t="shared" ref="E70" ca="1" si="9">E65*E67</f>
        <v>#NAME?</v>
      </c>
      <c r="F70" s="43" t="s">
        <v>78</v>
      </c>
    </row>
    <row r="71" spans="1:6" ht="37.5" x14ac:dyDescent="0.25">
      <c r="A71" s="89"/>
      <c r="B71" s="69"/>
      <c r="C71" s="29" t="s">
        <v>75</v>
      </c>
      <c r="D71" s="30" t="s">
        <v>78</v>
      </c>
      <c r="E71" s="38" t="e">
        <f t="shared" ref="E71" ca="1" si="10">E68*E69/E70</f>
        <v>#NAME?</v>
      </c>
      <c r="F71" s="33" t="e">
        <f ca="1">SUM(E71:E71)</f>
        <v>#NAME?</v>
      </c>
    </row>
  </sheetData>
  <mergeCells count="36">
    <mergeCell ref="A2:A3"/>
    <mergeCell ref="B2:B3"/>
    <mergeCell ref="B63:B64"/>
    <mergeCell ref="A37:A45"/>
    <mergeCell ref="B37:B38"/>
    <mergeCell ref="A24:A32"/>
    <mergeCell ref="B24:B25"/>
    <mergeCell ref="A63:A71"/>
    <mergeCell ref="A50:A58"/>
    <mergeCell ref="B65:B67"/>
    <mergeCell ref="B68:B71"/>
    <mergeCell ref="B26:B28"/>
    <mergeCell ref="B29:B32"/>
    <mergeCell ref="E63:E64"/>
    <mergeCell ref="B50:B51"/>
    <mergeCell ref="C50:C51"/>
    <mergeCell ref="D50:D51"/>
    <mergeCell ref="E50:E51"/>
    <mergeCell ref="B55:B58"/>
    <mergeCell ref="C63:C64"/>
    <mergeCell ref="D63:D64"/>
    <mergeCell ref="G37:G38"/>
    <mergeCell ref="H37:H38"/>
    <mergeCell ref="I37:I38"/>
    <mergeCell ref="F50:F51"/>
    <mergeCell ref="B52:B54"/>
    <mergeCell ref="B39:B41"/>
    <mergeCell ref="B42:B45"/>
    <mergeCell ref="E37:E38"/>
    <mergeCell ref="C24:C25"/>
    <mergeCell ref="D24:D25"/>
    <mergeCell ref="E24:E25"/>
    <mergeCell ref="F24:F25"/>
    <mergeCell ref="C37:C38"/>
    <mergeCell ref="D37:D38"/>
    <mergeCell ref="F37:F38"/>
  </mergeCells>
  <conditionalFormatting sqref="E26:F26 E39:I39 E52:F52 E65">
    <cfRule type="expression" dxfId="8" priority="1" stopIfTrue="1">
      <formula>RiskColorCellsSimOutput</formula>
    </cfRule>
    <cfRule type="expression" dxfId="7" priority="2" stopIfTrue="1">
      <formula>RiskColorCellsSimInput</formula>
    </cfRule>
    <cfRule type="expression" dxfId="6" priority="3" stopIfTrue="1">
      <formula>RiskColorCellsSimStatistics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62D2D-8FDC-4A81-B0F7-39D2FA7A2BA1}">
  <sheetPr>
    <outlinePr summaryBelow="0" summaryRight="0"/>
    <pageSetUpPr autoPageBreaks="0"/>
  </sheetPr>
  <dimension ref="A1:AV53"/>
  <sheetViews>
    <sheetView zoomScaleNormal="100" workbookViewId="0">
      <selection sqref="A1:D1"/>
    </sheetView>
  </sheetViews>
  <sheetFormatPr defaultRowHeight="12.5" x14ac:dyDescent="0.25"/>
  <cols>
    <col min="1" max="1" width="28.54296875" style="60" customWidth="1"/>
    <col min="2" max="2" width="27" style="60" customWidth="1"/>
    <col min="3" max="3" width="17.54296875" style="60" customWidth="1"/>
    <col min="4" max="4" width="17" style="60" customWidth="1"/>
    <col min="5" max="6" width="20" style="60" customWidth="1"/>
    <col min="7" max="7" width="19.453125" style="60" customWidth="1"/>
    <col min="8" max="8" width="17.54296875" style="60" customWidth="1"/>
    <col min="9" max="29" width="21" style="60" customWidth="1"/>
    <col min="30" max="30" width="17.453125" style="60" customWidth="1"/>
    <col min="31" max="31" width="21" style="60" customWidth="1"/>
    <col min="32" max="33" width="17.54296875" style="60" customWidth="1"/>
    <col min="34" max="36" width="21" style="60" customWidth="1"/>
    <col min="37" max="37" width="17.453125" style="60" customWidth="1"/>
    <col min="38" max="42" width="21" style="60" customWidth="1"/>
    <col min="43" max="44" width="17.54296875" style="60" customWidth="1"/>
    <col min="45" max="46" width="21" style="60" customWidth="1"/>
    <col min="47" max="47" width="29.1796875" style="60" customWidth="1"/>
    <col min="48" max="48" width="21" style="60" customWidth="1"/>
    <col min="49" max="16384" width="8.7265625" style="60"/>
  </cols>
  <sheetData>
    <row r="1" spans="1:48" ht="40" customHeight="1" x14ac:dyDescent="0.25">
      <c r="A1" s="96"/>
      <c r="B1" s="91"/>
      <c r="C1" s="91"/>
      <c r="D1" s="91"/>
    </row>
    <row r="2" spans="1:48" ht="30" customHeight="1" x14ac:dyDescent="0.4">
      <c r="A2" s="6" t="s">
        <v>6</v>
      </c>
      <c r="B2" s="3" t="s">
        <v>132</v>
      </c>
      <c r="C2" s="20">
        <v>0.05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</row>
    <row r="3" spans="1:48" ht="13" x14ac:dyDescent="0.25">
      <c r="A3" s="1" t="s">
        <v>0</v>
      </c>
      <c r="B3" s="20"/>
    </row>
    <row r="4" spans="1:48" ht="13" x14ac:dyDescent="0.25">
      <c r="A4" s="1" t="s">
        <v>1</v>
      </c>
    </row>
    <row r="5" spans="1:48" x14ac:dyDescent="0.25">
      <c r="A5" s="20"/>
    </row>
    <row r="6" spans="1:48" ht="26.15" customHeight="1" x14ac:dyDescent="0.25">
      <c r="A6" s="95" t="s">
        <v>2</v>
      </c>
      <c r="B6" s="95" t="s">
        <v>3</v>
      </c>
      <c r="C6" s="95" t="s">
        <v>4</v>
      </c>
      <c r="D6" s="95" t="s">
        <v>5</v>
      </c>
      <c r="E6" s="95" t="s">
        <v>7</v>
      </c>
      <c r="F6" s="94" t="s">
        <v>89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2" t="s">
        <v>15</v>
      </c>
      <c r="O6" s="2" t="s">
        <v>16</v>
      </c>
      <c r="P6" s="2" t="s">
        <v>17</v>
      </c>
      <c r="Q6" s="2" t="s">
        <v>18</v>
      </c>
      <c r="R6" s="2" t="s">
        <v>19</v>
      </c>
      <c r="S6" s="2" t="s">
        <v>20</v>
      </c>
      <c r="T6" s="2" t="s">
        <v>21</v>
      </c>
      <c r="U6" s="2" t="s">
        <v>22</v>
      </c>
      <c r="V6" s="2" t="s">
        <v>23</v>
      </c>
      <c r="W6" s="2" t="s">
        <v>24</v>
      </c>
      <c r="X6" s="2" t="s">
        <v>25</v>
      </c>
      <c r="Y6" s="2" t="s">
        <v>26</v>
      </c>
      <c r="Z6" s="2" t="s">
        <v>27</v>
      </c>
      <c r="AA6" s="2" t="s">
        <v>28</v>
      </c>
      <c r="AB6" s="2" t="s">
        <v>29</v>
      </c>
      <c r="AC6" s="92" t="s">
        <v>30</v>
      </c>
      <c r="AD6" s="2" t="s">
        <v>31</v>
      </c>
      <c r="AE6" s="2" t="s">
        <v>32</v>
      </c>
      <c r="AF6" s="2" t="s">
        <v>33</v>
      </c>
      <c r="AG6" s="2" t="s">
        <v>34</v>
      </c>
      <c r="AH6" s="2" t="s">
        <v>35</v>
      </c>
      <c r="AI6" s="2" t="s">
        <v>30</v>
      </c>
      <c r="AJ6" s="2" t="s">
        <v>36</v>
      </c>
      <c r="AK6" s="2" t="s">
        <v>31</v>
      </c>
      <c r="AL6" s="2" t="s">
        <v>37</v>
      </c>
      <c r="AM6" s="2" t="s">
        <v>38</v>
      </c>
      <c r="AN6" s="2" t="s">
        <v>39</v>
      </c>
      <c r="AO6" s="2" t="s">
        <v>40</v>
      </c>
      <c r="AP6" s="2" t="s">
        <v>41</v>
      </c>
      <c r="AQ6" s="2" t="s">
        <v>42</v>
      </c>
      <c r="AR6" s="2" t="s">
        <v>43</v>
      </c>
      <c r="AS6" s="2" t="s">
        <v>44</v>
      </c>
      <c r="AT6" s="2" t="s">
        <v>45</v>
      </c>
      <c r="AU6" s="2" t="s">
        <v>46</v>
      </c>
      <c r="AV6" s="2" t="s">
        <v>47</v>
      </c>
    </row>
    <row r="7" spans="1:48" x14ac:dyDescent="0.25">
      <c r="A7" s="91"/>
      <c r="B7" s="91"/>
      <c r="C7" s="91"/>
      <c r="D7" s="91"/>
      <c r="E7" s="91"/>
      <c r="F7" s="94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3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</row>
    <row r="8" spans="1:48" x14ac:dyDescent="0.25">
      <c r="A8" s="91"/>
      <c r="B8" s="91"/>
      <c r="C8" s="91"/>
      <c r="D8" s="91"/>
      <c r="E8" s="91"/>
      <c r="F8" s="94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3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</row>
    <row r="9" spans="1:48" x14ac:dyDescent="0.25">
      <c r="A9" s="91"/>
      <c r="B9" s="91"/>
      <c r="C9" s="91"/>
      <c r="D9" s="91"/>
      <c r="E9" s="91"/>
      <c r="F9" s="94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3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</row>
    <row r="10" spans="1:48" ht="14" x14ac:dyDescent="0.3">
      <c r="A10" s="100" t="s">
        <v>134</v>
      </c>
      <c r="B10" s="100" t="s">
        <v>134</v>
      </c>
      <c r="C10" s="100" t="s">
        <v>134</v>
      </c>
      <c r="D10" s="100" t="s">
        <v>134</v>
      </c>
      <c r="E10" s="100" t="s">
        <v>134</v>
      </c>
      <c r="F10" s="100" t="s">
        <v>134</v>
      </c>
      <c r="G10" s="100" t="s">
        <v>134</v>
      </c>
      <c r="H10" s="100" t="s">
        <v>134</v>
      </c>
      <c r="I10" s="100" t="s">
        <v>134</v>
      </c>
      <c r="J10" s="100" t="s">
        <v>134</v>
      </c>
      <c r="K10" s="100" t="s">
        <v>134</v>
      </c>
      <c r="L10" s="100" t="s">
        <v>134</v>
      </c>
      <c r="M10" s="100" t="s">
        <v>134</v>
      </c>
      <c r="N10" s="100" t="s">
        <v>134</v>
      </c>
      <c r="O10" s="100" t="s">
        <v>134</v>
      </c>
      <c r="P10" s="100" t="s">
        <v>134</v>
      </c>
      <c r="Q10" s="100" t="s">
        <v>134</v>
      </c>
      <c r="R10" s="100" t="s">
        <v>134</v>
      </c>
      <c r="S10" s="100" t="s">
        <v>134</v>
      </c>
      <c r="T10" s="100" t="s">
        <v>134</v>
      </c>
      <c r="U10" s="100" t="s">
        <v>134</v>
      </c>
      <c r="V10" s="100" t="s">
        <v>134</v>
      </c>
      <c r="W10" s="100" t="s">
        <v>134</v>
      </c>
      <c r="X10" s="100" t="s">
        <v>134</v>
      </c>
      <c r="Y10" s="100" t="s">
        <v>134</v>
      </c>
      <c r="Z10" s="100" t="s">
        <v>134</v>
      </c>
      <c r="AA10" s="100" t="s">
        <v>134</v>
      </c>
      <c r="AB10" s="100" t="s">
        <v>134</v>
      </c>
      <c r="AC10" s="100" t="s">
        <v>134</v>
      </c>
      <c r="AD10" s="100" t="s">
        <v>134</v>
      </c>
      <c r="AE10" s="100" t="s">
        <v>134</v>
      </c>
      <c r="AF10" s="100" t="s">
        <v>134</v>
      </c>
      <c r="AG10" s="100" t="s">
        <v>134</v>
      </c>
      <c r="AH10" s="100" t="s">
        <v>134</v>
      </c>
      <c r="AI10" s="100" t="s">
        <v>134</v>
      </c>
      <c r="AJ10" s="100" t="s">
        <v>134</v>
      </c>
      <c r="AK10" s="100" t="s">
        <v>134</v>
      </c>
      <c r="AL10" s="100" t="s">
        <v>134</v>
      </c>
      <c r="AM10" s="100" t="s">
        <v>134</v>
      </c>
      <c r="AN10" s="100" t="s">
        <v>134</v>
      </c>
      <c r="AO10" s="100" t="s">
        <v>134</v>
      </c>
      <c r="AP10" s="100" t="s">
        <v>134</v>
      </c>
      <c r="AQ10" s="100" t="s">
        <v>134</v>
      </c>
      <c r="AR10" s="100" t="s">
        <v>134</v>
      </c>
      <c r="AS10" s="100" t="s">
        <v>134</v>
      </c>
      <c r="AT10" s="100" t="s">
        <v>134</v>
      </c>
      <c r="AU10" s="100" t="s">
        <v>134</v>
      </c>
      <c r="AV10" s="100" t="s">
        <v>134</v>
      </c>
    </row>
    <row r="11" spans="1:48" ht="14" x14ac:dyDescent="0.3">
      <c r="A11" s="100" t="s">
        <v>134</v>
      </c>
      <c r="B11" s="100" t="s">
        <v>134</v>
      </c>
      <c r="C11" s="100" t="s">
        <v>134</v>
      </c>
      <c r="D11" s="100" t="s">
        <v>134</v>
      </c>
      <c r="E11" s="100" t="s">
        <v>134</v>
      </c>
      <c r="F11" s="100" t="s">
        <v>134</v>
      </c>
      <c r="G11" s="100" t="s">
        <v>134</v>
      </c>
      <c r="H11" s="100" t="s">
        <v>134</v>
      </c>
      <c r="I11" s="100" t="s">
        <v>134</v>
      </c>
      <c r="J11" s="100" t="s">
        <v>134</v>
      </c>
      <c r="K11" s="100" t="s">
        <v>134</v>
      </c>
      <c r="L11" s="100" t="s">
        <v>134</v>
      </c>
      <c r="M11" s="100" t="s">
        <v>134</v>
      </c>
      <c r="N11" s="100" t="s">
        <v>134</v>
      </c>
      <c r="O11" s="100" t="s">
        <v>134</v>
      </c>
      <c r="P11" s="100" t="s">
        <v>134</v>
      </c>
      <c r="Q11" s="100" t="s">
        <v>134</v>
      </c>
      <c r="R11" s="100" t="s">
        <v>134</v>
      </c>
      <c r="S11" s="100" t="s">
        <v>134</v>
      </c>
      <c r="T11" s="100" t="s">
        <v>134</v>
      </c>
      <c r="U11" s="100" t="s">
        <v>134</v>
      </c>
      <c r="V11" s="100" t="s">
        <v>134</v>
      </c>
      <c r="W11" s="100" t="s">
        <v>134</v>
      </c>
      <c r="X11" s="100" t="s">
        <v>134</v>
      </c>
      <c r="Y11" s="100" t="s">
        <v>134</v>
      </c>
      <c r="Z11" s="100" t="s">
        <v>134</v>
      </c>
      <c r="AA11" s="100" t="s">
        <v>134</v>
      </c>
      <c r="AB11" s="100" t="s">
        <v>134</v>
      </c>
      <c r="AC11" s="100" t="s">
        <v>134</v>
      </c>
      <c r="AD11" s="100" t="s">
        <v>134</v>
      </c>
      <c r="AE11" s="100" t="s">
        <v>134</v>
      </c>
      <c r="AF11" s="100" t="s">
        <v>134</v>
      </c>
      <c r="AG11" s="100" t="s">
        <v>134</v>
      </c>
      <c r="AH11" s="100" t="s">
        <v>134</v>
      </c>
      <c r="AI11" s="100" t="s">
        <v>134</v>
      </c>
      <c r="AJ11" s="100" t="s">
        <v>134</v>
      </c>
      <c r="AK11" s="100" t="s">
        <v>134</v>
      </c>
      <c r="AL11" s="100" t="s">
        <v>134</v>
      </c>
      <c r="AM11" s="100" t="s">
        <v>134</v>
      </c>
      <c r="AN11" s="100" t="s">
        <v>134</v>
      </c>
      <c r="AO11" s="100" t="s">
        <v>134</v>
      </c>
      <c r="AP11" s="100" t="s">
        <v>134</v>
      </c>
      <c r="AQ11" s="100" t="s">
        <v>134</v>
      </c>
      <c r="AR11" s="100" t="s">
        <v>134</v>
      </c>
      <c r="AS11" s="100" t="s">
        <v>134</v>
      </c>
      <c r="AT11" s="100" t="s">
        <v>134</v>
      </c>
      <c r="AU11" s="100" t="s">
        <v>134</v>
      </c>
      <c r="AV11" s="100" t="s">
        <v>134</v>
      </c>
    </row>
    <row r="12" spans="1:48" ht="14" x14ac:dyDescent="0.3">
      <c r="A12" s="100" t="s">
        <v>134</v>
      </c>
      <c r="B12" s="100" t="s">
        <v>134</v>
      </c>
      <c r="C12" s="100" t="s">
        <v>134</v>
      </c>
      <c r="D12" s="100" t="s">
        <v>134</v>
      </c>
      <c r="E12" s="100" t="s">
        <v>134</v>
      </c>
      <c r="F12" s="100" t="s">
        <v>134</v>
      </c>
      <c r="G12" s="100" t="s">
        <v>134</v>
      </c>
      <c r="H12" s="100" t="s">
        <v>134</v>
      </c>
      <c r="I12" s="100" t="s">
        <v>134</v>
      </c>
      <c r="J12" s="100" t="s">
        <v>134</v>
      </c>
      <c r="K12" s="100" t="s">
        <v>134</v>
      </c>
      <c r="L12" s="100" t="s">
        <v>134</v>
      </c>
      <c r="M12" s="100" t="s">
        <v>134</v>
      </c>
      <c r="N12" s="100" t="s">
        <v>134</v>
      </c>
      <c r="O12" s="100" t="s">
        <v>134</v>
      </c>
      <c r="P12" s="100" t="s">
        <v>134</v>
      </c>
      <c r="Q12" s="100" t="s">
        <v>134</v>
      </c>
      <c r="R12" s="100" t="s">
        <v>134</v>
      </c>
      <c r="S12" s="100" t="s">
        <v>134</v>
      </c>
      <c r="T12" s="100" t="s">
        <v>134</v>
      </c>
      <c r="U12" s="100" t="s">
        <v>134</v>
      </c>
      <c r="V12" s="100" t="s">
        <v>134</v>
      </c>
      <c r="W12" s="100" t="s">
        <v>134</v>
      </c>
      <c r="X12" s="100" t="s">
        <v>134</v>
      </c>
      <c r="Y12" s="100" t="s">
        <v>134</v>
      </c>
      <c r="Z12" s="100" t="s">
        <v>134</v>
      </c>
      <c r="AA12" s="100" t="s">
        <v>134</v>
      </c>
      <c r="AB12" s="100" t="s">
        <v>134</v>
      </c>
      <c r="AC12" s="100" t="s">
        <v>134</v>
      </c>
      <c r="AD12" s="100" t="s">
        <v>134</v>
      </c>
      <c r="AE12" s="100" t="s">
        <v>134</v>
      </c>
      <c r="AF12" s="100" t="s">
        <v>134</v>
      </c>
      <c r="AG12" s="100" t="s">
        <v>134</v>
      </c>
      <c r="AH12" s="100" t="s">
        <v>134</v>
      </c>
      <c r="AI12" s="100" t="s">
        <v>134</v>
      </c>
      <c r="AJ12" s="100" t="s">
        <v>134</v>
      </c>
      <c r="AK12" s="100" t="s">
        <v>134</v>
      </c>
      <c r="AL12" s="100" t="s">
        <v>134</v>
      </c>
      <c r="AM12" s="100" t="s">
        <v>134</v>
      </c>
      <c r="AN12" s="100" t="s">
        <v>134</v>
      </c>
      <c r="AO12" s="100" t="s">
        <v>134</v>
      </c>
      <c r="AP12" s="100" t="s">
        <v>134</v>
      </c>
      <c r="AQ12" s="100" t="s">
        <v>134</v>
      </c>
      <c r="AR12" s="100" t="s">
        <v>134</v>
      </c>
      <c r="AS12" s="100" t="s">
        <v>134</v>
      </c>
      <c r="AT12" s="100" t="s">
        <v>134</v>
      </c>
      <c r="AU12" s="100" t="s">
        <v>134</v>
      </c>
      <c r="AV12" s="100" t="s">
        <v>134</v>
      </c>
    </row>
    <row r="13" spans="1:48" ht="14" x14ac:dyDescent="0.3">
      <c r="A13" s="100" t="s">
        <v>134</v>
      </c>
      <c r="B13" s="100" t="s">
        <v>134</v>
      </c>
      <c r="C13" s="100" t="s">
        <v>134</v>
      </c>
      <c r="D13" s="100" t="s">
        <v>134</v>
      </c>
      <c r="E13" s="100" t="s">
        <v>134</v>
      </c>
      <c r="F13" s="100" t="s">
        <v>134</v>
      </c>
      <c r="G13" s="100" t="s">
        <v>134</v>
      </c>
      <c r="H13" s="100" t="s">
        <v>134</v>
      </c>
      <c r="I13" s="100" t="s">
        <v>134</v>
      </c>
      <c r="J13" s="100" t="s">
        <v>134</v>
      </c>
      <c r="K13" s="100" t="s">
        <v>134</v>
      </c>
      <c r="L13" s="100" t="s">
        <v>134</v>
      </c>
      <c r="M13" s="100" t="s">
        <v>134</v>
      </c>
      <c r="N13" s="100" t="s">
        <v>134</v>
      </c>
      <c r="O13" s="100" t="s">
        <v>134</v>
      </c>
      <c r="P13" s="100" t="s">
        <v>134</v>
      </c>
      <c r="Q13" s="100" t="s">
        <v>134</v>
      </c>
      <c r="R13" s="100" t="s">
        <v>134</v>
      </c>
      <c r="S13" s="100" t="s">
        <v>134</v>
      </c>
      <c r="T13" s="100" t="s">
        <v>134</v>
      </c>
      <c r="U13" s="100" t="s">
        <v>134</v>
      </c>
      <c r="V13" s="100" t="s">
        <v>134</v>
      </c>
      <c r="W13" s="100" t="s">
        <v>134</v>
      </c>
      <c r="X13" s="100" t="s">
        <v>134</v>
      </c>
      <c r="Y13" s="100" t="s">
        <v>134</v>
      </c>
      <c r="Z13" s="100" t="s">
        <v>134</v>
      </c>
      <c r="AA13" s="100" t="s">
        <v>134</v>
      </c>
      <c r="AB13" s="100" t="s">
        <v>134</v>
      </c>
      <c r="AC13" s="100" t="s">
        <v>134</v>
      </c>
      <c r="AD13" s="100" t="s">
        <v>134</v>
      </c>
      <c r="AE13" s="100" t="s">
        <v>134</v>
      </c>
      <c r="AF13" s="100" t="s">
        <v>134</v>
      </c>
      <c r="AG13" s="100" t="s">
        <v>134</v>
      </c>
      <c r="AH13" s="100" t="s">
        <v>134</v>
      </c>
      <c r="AI13" s="100" t="s">
        <v>134</v>
      </c>
      <c r="AJ13" s="100" t="s">
        <v>134</v>
      </c>
      <c r="AK13" s="100" t="s">
        <v>134</v>
      </c>
      <c r="AL13" s="100" t="s">
        <v>134</v>
      </c>
      <c r="AM13" s="100" t="s">
        <v>134</v>
      </c>
      <c r="AN13" s="100" t="s">
        <v>134</v>
      </c>
      <c r="AO13" s="100" t="s">
        <v>134</v>
      </c>
      <c r="AP13" s="100" t="s">
        <v>134</v>
      </c>
      <c r="AQ13" s="100" t="s">
        <v>134</v>
      </c>
      <c r="AR13" s="100" t="s">
        <v>134</v>
      </c>
      <c r="AS13" s="100" t="s">
        <v>134</v>
      </c>
      <c r="AT13" s="100" t="s">
        <v>134</v>
      </c>
      <c r="AU13" s="100" t="s">
        <v>134</v>
      </c>
      <c r="AV13" s="100" t="s">
        <v>134</v>
      </c>
    </row>
    <row r="14" spans="1:48" ht="14" x14ac:dyDescent="0.3">
      <c r="A14" s="100" t="s">
        <v>134</v>
      </c>
      <c r="B14" s="100" t="s">
        <v>134</v>
      </c>
      <c r="C14" s="100" t="s">
        <v>134</v>
      </c>
      <c r="D14" s="100" t="s">
        <v>134</v>
      </c>
      <c r="E14" s="100" t="s">
        <v>134</v>
      </c>
      <c r="F14" s="100" t="s">
        <v>134</v>
      </c>
      <c r="G14" s="100" t="s">
        <v>134</v>
      </c>
      <c r="H14" s="100" t="s">
        <v>134</v>
      </c>
      <c r="I14" s="100" t="s">
        <v>134</v>
      </c>
      <c r="J14" s="100" t="s">
        <v>134</v>
      </c>
      <c r="K14" s="100" t="s">
        <v>134</v>
      </c>
      <c r="L14" s="100" t="s">
        <v>134</v>
      </c>
      <c r="M14" s="100" t="s">
        <v>134</v>
      </c>
      <c r="N14" s="100" t="s">
        <v>134</v>
      </c>
      <c r="O14" s="100" t="s">
        <v>134</v>
      </c>
      <c r="P14" s="100" t="s">
        <v>134</v>
      </c>
      <c r="Q14" s="100" t="s">
        <v>134</v>
      </c>
      <c r="R14" s="100" t="s">
        <v>134</v>
      </c>
      <c r="S14" s="100" t="s">
        <v>134</v>
      </c>
      <c r="T14" s="100" t="s">
        <v>134</v>
      </c>
      <c r="U14" s="100" t="s">
        <v>134</v>
      </c>
      <c r="V14" s="100" t="s">
        <v>134</v>
      </c>
      <c r="W14" s="100" t="s">
        <v>134</v>
      </c>
      <c r="X14" s="100" t="s">
        <v>134</v>
      </c>
      <c r="Y14" s="100" t="s">
        <v>134</v>
      </c>
      <c r="Z14" s="100" t="s">
        <v>134</v>
      </c>
      <c r="AA14" s="100" t="s">
        <v>134</v>
      </c>
      <c r="AB14" s="100" t="s">
        <v>134</v>
      </c>
      <c r="AC14" s="100" t="s">
        <v>134</v>
      </c>
      <c r="AD14" s="100" t="s">
        <v>134</v>
      </c>
      <c r="AE14" s="100" t="s">
        <v>134</v>
      </c>
      <c r="AF14" s="100" t="s">
        <v>134</v>
      </c>
      <c r="AG14" s="100" t="s">
        <v>134</v>
      </c>
      <c r="AH14" s="100" t="s">
        <v>134</v>
      </c>
      <c r="AI14" s="100" t="s">
        <v>134</v>
      </c>
      <c r="AJ14" s="100" t="s">
        <v>134</v>
      </c>
      <c r="AK14" s="100" t="s">
        <v>134</v>
      </c>
      <c r="AL14" s="100" t="s">
        <v>134</v>
      </c>
      <c r="AM14" s="100" t="s">
        <v>134</v>
      </c>
      <c r="AN14" s="100" t="s">
        <v>134</v>
      </c>
      <c r="AO14" s="100" t="s">
        <v>134</v>
      </c>
      <c r="AP14" s="100" t="s">
        <v>134</v>
      </c>
      <c r="AQ14" s="100" t="s">
        <v>134</v>
      </c>
      <c r="AR14" s="100" t="s">
        <v>134</v>
      </c>
      <c r="AS14" s="100" t="s">
        <v>134</v>
      </c>
      <c r="AT14" s="100" t="s">
        <v>134</v>
      </c>
      <c r="AU14" s="100" t="s">
        <v>134</v>
      </c>
      <c r="AV14" s="100" t="s">
        <v>134</v>
      </c>
    </row>
    <row r="15" spans="1:48" ht="14" x14ac:dyDescent="0.3">
      <c r="A15" s="100" t="s">
        <v>134</v>
      </c>
      <c r="B15" s="100" t="s">
        <v>134</v>
      </c>
      <c r="C15" s="100" t="s">
        <v>134</v>
      </c>
      <c r="D15" s="100" t="s">
        <v>134</v>
      </c>
      <c r="E15" s="100" t="s">
        <v>134</v>
      </c>
      <c r="F15" s="100" t="s">
        <v>134</v>
      </c>
      <c r="G15" s="100" t="s">
        <v>134</v>
      </c>
      <c r="H15" s="100" t="s">
        <v>134</v>
      </c>
      <c r="I15" s="100" t="s">
        <v>134</v>
      </c>
      <c r="J15" s="100" t="s">
        <v>134</v>
      </c>
      <c r="K15" s="100" t="s">
        <v>134</v>
      </c>
      <c r="L15" s="100" t="s">
        <v>134</v>
      </c>
      <c r="M15" s="100" t="s">
        <v>134</v>
      </c>
      <c r="N15" s="100" t="s">
        <v>134</v>
      </c>
      <c r="O15" s="100" t="s">
        <v>134</v>
      </c>
      <c r="P15" s="100" t="s">
        <v>134</v>
      </c>
      <c r="Q15" s="100" t="s">
        <v>134</v>
      </c>
      <c r="R15" s="100" t="s">
        <v>134</v>
      </c>
      <c r="S15" s="100" t="s">
        <v>134</v>
      </c>
      <c r="T15" s="100" t="s">
        <v>134</v>
      </c>
      <c r="U15" s="100" t="s">
        <v>134</v>
      </c>
      <c r="V15" s="100" t="s">
        <v>134</v>
      </c>
      <c r="W15" s="100" t="s">
        <v>134</v>
      </c>
      <c r="X15" s="100" t="s">
        <v>134</v>
      </c>
      <c r="Y15" s="100" t="s">
        <v>134</v>
      </c>
      <c r="Z15" s="100" t="s">
        <v>134</v>
      </c>
      <c r="AA15" s="100" t="s">
        <v>134</v>
      </c>
      <c r="AB15" s="100" t="s">
        <v>134</v>
      </c>
      <c r="AC15" s="100" t="s">
        <v>134</v>
      </c>
      <c r="AD15" s="100" t="s">
        <v>134</v>
      </c>
      <c r="AE15" s="100" t="s">
        <v>134</v>
      </c>
      <c r="AF15" s="100" t="s">
        <v>134</v>
      </c>
      <c r="AG15" s="100" t="s">
        <v>134</v>
      </c>
      <c r="AH15" s="100" t="s">
        <v>134</v>
      </c>
      <c r="AI15" s="100" t="s">
        <v>134</v>
      </c>
      <c r="AJ15" s="100" t="s">
        <v>134</v>
      </c>
      <c r="AK15" s="100" t="s">
        <v>134</v>
      </c>
      <c r="AL15" s="100" t="s">
        <v>134</v>
      </c>
      <c r="AM15" s="100" t="s">
        <v>134</v>
      </c>
      <c r="AN15" s="100" t="s">
        <v>134</v>
      </c>
      <c r="AO15" s="100" t="s">
        <v>134</v>
      </c>
      <c r="AP15" s="100" t="s">
        <v>134</v>
      </c>
      <c r="AQ15" s="100" t="s">
        <v>134</v>
      </c>
      <c r="AR15" s="100" t="s">
        <v>134</v>
      </c>
      <c r="AS15" s="100" t="s">
        <v>134</v>
      </c>
      <c r="AT15" s="100" t="s">
        <v>134</v>
      </c>
      <c r="AU15" s="100" t="s">
        <v>134</v>
      </c>
      <c r="AV15" s="100" t="s">
        <v>134</v>
      </c>
    </row>
    <row r="16" spans="1:48" ht="14" x14ac:dyDescent="0.3">
      <c r="A16" s="100" t="s">
        <v>134</v>
      </c>
      <c r="B16" s="100" t="s">
        <v>134</v>
      </c>
      <c r="C16" s="100" t="s">
        <v>134</v>
      </c>
      <c r="D16" s="100" t="s">
        <v>134</v>
      </c>
      <c r="E16" s="100" t="s">
        <v>134</v>
      </c>
      <c r="F16" s="100" t="s">
        <v>134</v>
      </c>
      <c r="G16" s="100" t="s">
        <v>134</v>
      </c>
      <c r="H16" s="100" t="s">
        <v>134</v>
      </c>
      <c r="I16" s="100" t="s">
        <v>134</v>
      </c>
      <c r="J16" s="100" t="s">
        <v>134</v>
      </c>
      <c r="K16" s="100" t="s">
        <v>134</v>
      </c>
      <c r="L16" s="100" t="s">
        <v>134</v>
      </c>
      <c r="M16" s="100" t="s">
        <v>134</v>
      </c>
      <c r="N16" s="100" t="s">
        <v>134</v>
      </c>
      <c r="O16" s="100" t="s">
        <v>134</v>
      </c>
      <c r="P16" s="100" t="s">
        <v>134</v>
      </c>
      <c r="Q16" s="100" t="s">
        <v>134</v>
      </c>
      <c r="R16" s="100" t="s">
        <v>134</v>
      </c>
      <c r="S16" s="100" t="s">
        <v>134</v>
      </c>
      <c r="T16" s="100" t="s">
        <v>134</v>
      </c>
      <c r="U16" s="100" t="s">
        <v>134</v>
      </c>
      <c r="V16" s="100" t="s">
        <v>134</v>
      </c>
      <c r="W16" s="100" t="s">
        <v>134</v>
      </c>
      <c r="X16" s="100" t="s">
        <v>134</v>
      </c>
      <c r="Y16" s="100" t="s">
        <v>134</v>
      </c>
      <c r="Z16" s="100" t="s">
        <v>134</v>
      </c>
      <c r="AA16" s="100" t="s">
        <v>134</v>
      </c>
      <c r="AB16" s="100" t="s">
        <v>134</v>
      </c>
      <c r="AC16" s="100" t="s">
        <v>134</v>
      </c>
      <c r="AD16" s="100" t="s">
        <v>134</v>
      </c>
      <c r="AE16" s="100" t="s">
        <v>134</v>
      </c>
      <c r="AF16" s="100" t="s">
        <v>134</v>
      </c>
      <c r="AG16" s="100" t="s">
        <v>134</v>
      </c>
      <c r="AH16" s="100" t="s">
        <v>134</v>
      </c>
      <c r="AI16" s="100" t="s">
        <v>134</v>
      </c>
      <c r="AJ16" s="100" t="s">
        <v>134</v>
      </c>
      <c r="AK16" s="100" t="s">
        <v>134</v>
      </c>
      <c r="AL16" s="100" t="s">
        <v>134</v>
      </c>
      <c r="AM16" s="100" t="s">
        <v>134</v>
      </c>
      <c r="AN16" s="100" t="s">
        <v>134</v>
      </c>
      <c r="AO16" s="100" t="s">
        <v>134</v>
      </c>
      <c r="AP16" s="100" t="s">
        <v>134</v>
      </c>
      <c r="AQ16" s="100" t="s">
        <v>134</v>
      </c>
      <c r="AR16" s="100" t="s">
        <v>134</v>
      </c>
      <c r="AS16" s="100" t="s">
        <v>134</v>
      </c>
      <c r="AT16" s="100" t="s">
        <v>134</v>
      </c>
      <c r="AU16" s="100" t="s">
        <v>134</v>
      </c>
      <c r="AV16" s="100" t="s">
        <v>134</v>
      </c>
    </row>
    <row r="17" spans="1:48" ht="14" x14ac:dyDescent="0.3">
      <c r="A17" s="100" t="s">
        <v>134</v>
      </c>
      <c r="B17" s="100" t="s">
        <v>134</v>
      </c>
      <c r="C17" s="100" t="s">
        <v>134</v>
      </c>
      <c r="D17" s="100" t="s">
        <v>134</v>
      </c>
      <c r="E17" s="100" t="s">
        <v>134</v>
      </c>
      <c r="F17" s="100" t="s">
        <v>134</v>
      </c>
      <c r="G17" s="100" t="s">
        <v>134</v>
      </c>
      <c r="H17" s="100" t="s">
        <v>134</v>
      </c>
      <c r="I17" s="100" t="s">
        <v>134</v>
      </c>
      <c r="J17" s="100" t="s">
        <v>134</v>
      </c>
      <c r="K17" s="100" t="s">
        <v>134</v>
      </c>
      <c r="L17" s="100" t="s">
        <v>134</v>
      </c>
      <c r="M17" s="100" t="s">
        <v>134</v>
      </c>
      <c r="N17" s="100" t="s">
        <v>134</v>
      </c>
      <c r="O17" s="100" t="s">
        <v>134</v>
      </c>
      <c r="P17" s="100" t="s">
        <v>134</v>
      </c>
      <c r="Q17" s="100" t="s">
        <v>134</v>
      </c>
      <c r="R17" s="100" t="s">
        <v>134</v>
      </c>
      <c r="S17" s="100" t="s">
        <v>134</v>
      </c>
      <c r="T17" s="100" t="s">
        <v>134</v>
      </c>
      <c r="U17" s="100" t="s">
        <v>134</v>
      </c>
      <c r="V17" s="100" t="s">
        <v>134</v>
      </c>
      <c r="W17" s="100" t="s">
        <v>134</v>
      </c>
      <c r="X17" s="100" t="s">
        <v>134</v>
      </c>
      <c r="Y17" s="100" t="s">
        <v>134</v>
      </c>
      <c r="Z17" s="100" t="s">
        <v>134</v>
      </c>
      <c r="AA17" s="100" t="s">
        <v>134</v>
      </c>
      <c r="AB17" s="100" t="s">
        <v>134</v>
      </c>
      <c r="AC17" s="100" t="s">
        <v>134</v>
      </c>
      <c r="AD17" s="100" t="s">
        <v>134</v>
      </c>
      <c r="AE17" s="100" t="s">
        <v>134</v>
      </c>
      <c r="AF17" s="100" t="s">
        <v>134</v>
      </c>
      <c r="AG17" s="100" t="s">
        <v>134</v>
      </c>
      <c r="AH17" s="100" t="s">
        <v>134</v>
      </c>
      <c r="AI17" s="100" t="s">
        <v>134</v>
      </c>
      <c r="AJ17" s="100" t="s">
        <v>134</v>
      </c>
      <c r="AK17" s="100" t="s">
        <v>134</v>
      </c>
      <c r="AL17" s="100" t="s">
        <v>134</v>
      </c>
      <c r="AM17" s="100" t="s">
        <v>134</v>
      </c>
      <c r="AN17" s="100" t="s">
        <v>134</v>
      </c>
      <c r="AO17" s="100" t="s">
        <v>134</v>
      </c>
      <c r="AP17" s="100" t="s">
        <v>134</v>
      </c>
      <c r="AQ17" s="100" t="s">
        <v>134</v>
      </c>
      <c r="AR17" s="100" t="s">
        <v>134</v>
      </c>
      <c r="AS17" s="100" t="s">
        <v>134</v>
      </c>
      <c r="AT17" s="100" t="s">
        <v>134</v>
      </c>
      <c r="AU17" s="100" t="s">
        <v>134</v>
      </c>
      <c r="AV17" s="100" t="s">
        <v>134</v>
      </c>
    </row>
    <row r="18" spans="1:48" ht="14" x14ac:dyDescent="0.3">
      <c r="A18" s="100" t="s">
        <v>134</v>
      </c>
      <c r="B18" s="100" t="s">
        <v>134</v>
      </c>
      <c r="C18" s="100" t="s">
        <v>134</v>
      </c>
      <c r="D18" s="100" t="s">
        <v>134</v>
      </c>
      <c r="E18" s="100" t="s">
        <v>134</v>
      </c>
      <c r="F18" s="100" t="s">
        <v>134</v>
      </c>
      <c r="G18" s="100" t="s">
        <v>134</v>
      </c>
      <c r="H18" s="100" t="s">
        <v>134</v>
      </c>
      <c r="I18" s="100" t="s">
        <v>134</v>
      </c>
      <c r="J18" s="100" t="s">
        <v>134</v>
      </c>
      <c r="K18" s="100" t="s">
        <v>134</v>
      </c>
      <c r="L18" s="100" t="s">
        <v>134</v>
      </c>
      <c r="M18" s="100" t="s">
        <v>134</v>
      </c>
      <c r="N18" s="100" t="s">
        <v>134</v>
      </c>
      <c r="O18" s="100" t="s">
        <v>134</v>
      </c>
      <c r="P18" s="100" t="s">
        <v>134</v>
      </c>
      <c r="Q18" s="100" t="s">
        <v>134</v>
      </c>
      <c r="R18" s="100" t="s">
        <v>134</v>
      </c>
      <c r="S18" s="100" t="s">
        <v>134</v>
      </c>
      <c r="T18" s="100" t="s">
        <v>134</v>
      </c>
      <c r="U18" s="100" t="s">
        <v>134</v>
      </c>
      <c r="V18" s="100" t="s">
        <v>134</v>
      </c>
      <c r="W18" s="100" t="s">
        <v>134</v>
      </c>
      <c r="X18" s="100" t="s">
        <v>134</v>
      </c>
      <c r="Y18" s="100" t="s">
        <v>134</v>
      </c>
      <c r="Z18" s="100" t="s">
        <v>134</v>
      </c>
      <c r="AA18" s="100" t="s">
        <v>134</v>
      </c>
      <c r="AB18" s="100" t="s">
        <v>134</v>
      </c>
      <c r="AC18" s="100" t="s">
        <v>134</v>
      </c>
      <c r="AD18" s="100" t="s">
        <v>134</v>
      </c>
      <c r="AE18" s="100" t="s">
        <v>134</v>
      </c>
      <c r="AF18" s="100" t="s">
        <v>134</v>
      </c>
      <c r="AG18" s="100" t="s">
        <v>134</v>
      </c>
      <c r="AH18" s="100" t="s">
        <v>134</v>
      </c>
      <c r="AI18" s="100" t="s">
        <v>134</v>
      </c>
      <c r="AJ18" s="100" t="s">
        <v>134</v>
      </c>
      <c r="AK18" s="100" t="s">
        <v>134</v>
      </c>
      <c r="AL18" s="100" t="s">
        <v>134</v>
      </c>
      <c r="AM18" s="100" t="s">
        <v>134</v>
      </c>
      <c r="AN18" s="100" t="s">
        <v>134</v>
      </c>
      <c r="AO18" s="100" t="s">
        <v>134</v>
      </c>
      <c r="AP18" s="100" t="s">
        <v>134</v>
      </c>
      <c r="AQ18" s="100" t="s">
        <v>134</v>
      </c>
      <c r="AR18" s="100" t="s">
        <v>134</v>
      </c>
      <c r="AS18" s="100" t="s">
        <v>134</v>
      </c>
      <c r="AT18" s="100" t="s">
        <v>134</v>
      </c>
      <c r="AU18" s="100" t="s">
        <v>134</v>
      </c>
      <c r="AV18" s="100" t="s">
        <v>134</v>
      </c>
    </row>
    <row r="19" spans="1:48" ht="14" x14ac:dyDescent="0.3">
      <c r="A19" s="100" t="s">
        <v>134</v>
      </c>
      <c r="B19" s="100" t="s">
        <v>134</v>
      </c>
      <c r="C19" s="100" t="s">
        <v>134</v>
      </c>
      <c r="D19" s="100" t="s">
        <v>134</v>
      </c>
      <c r="E19" s="100" t="s">
        <v>134</v>
      </c>
      <c r="F19" s="100" t="s">
        <v>134</v>
      </c>
      <c r="G19" s="100" t="s">
        <v>134</v>
      </c>
      <c r="H19" s="100" t="s">
        <v>134</v>
      </c>
      <c r="I19" s="100" t="s">
        <v>134</v>
      </c>
      <c r="J19" s="100" t="s">
        <v>134</v>
      </c>
      <c r="K19" s="100" t="s">
        <v>134</v>
      </c>
      <c r="L19" s="100" t="s">
        <v>134</v>
      </c>
      <c r="M19" s="100" t="s">
        <v>134</v>
      </c>
      <c r="N19" s="100" t="s">
        <v>134</v>
      </c>
      <c r="O19" s="100" t="s">
        <v>134</v>
      </c>
      <c r="P19" s="100" t="s">
        <v>134</v>
      </c>
      <c r="Q19" s="100" t="s">
        <v>134</v>
      </c>
      <c r="R19" s="100" t="s">
        <v>134</v>
      </c>
      <c r="S19" s="100" t="s">
        <v>134</v>
      </c>
      <c r="T19" s="100" t="s">
        <v>134</v>
      </c>
      <c r="U19" s="100" t="s">
        <v>134</v>
      </c>
      <c r="V19" s="100" t="s">
        <v>134</v>
      </c>
      <c r="W19" s="100" t="s">
        <v>134</v>
      </c>
      <c r="X19" s="100" t="s">
        <v>134</v>
      </c>
      <c r="Y19" s="100" t="s">
        <v>134</v>
      </c>
      <c r="Z19" s="100" t="s">
        <v>134</v>
      </c>
      <c r="AA19" s="100" t="s">
        <v>134</v>
      </c>
      <c r="AB19" s="100" t="s">
        <v>134</v>
      </c>
      <c r="AC19" s="100" t="s">
        <v>134</v>
      </c>
      <c r="AD19" s="100" t="s">
        <v>134</v>
      </c>
      <c r="AE19" s="100" t="s">
        <v>134</v>
      </c>
      <c r="AF19" s="100" t="s">
        <v>134</v>
      </c>
      <c r="AG19" s="100" t="s">
        <v>134</v>
      </c>
      <c r="AH19" s="100" t="s">
        <v>134</v>
      </c>
      <c r="AI19" s="100" t="s">
        <v>134</v>
      </c>
      <c r="AJ19" s="100" t="s">
        <v>134</v>
      </c>
      <c r="AK19" s="100" t="s">
        <v>134</v>
      </c>
      <c r="AL19" s="100" t="s">
        <v>134</v>
      </c>
      <c r="AM19" s="100" t="s">
        <v>134</v>
      </c>
      <c r="AN19" s="100" t="s">
        <v>134</v>
      </c>
      <c r="AO19" s="100" t="s">
        <v>134</v>
      </c>
      <c r="AP19" s="100" t="s">
        <v>134</v>
      </c>
      <c r="AQ19" s="100" t="s">
        <v>134</v>
      </c>
      <c r="AR19" s="100" t="s">
        <v>134</v>
      </c>
      <c r="AS19" s="100" t="s">
        <v>134</v>
      </c>
      <c r="AT19" s="100" t="s">
        <v>134</v>
      </c>
      <c r="AU19" s="100" t="s">
        <v>134</v>
      </c>
      <c r="AV19" s="100" t="s">
        <v>134</v>
      </c>
    </row>
    <row r="20" spans="1:48" ht="14" x14ac:dyDescent="0.3">
      <c r="A20" s="100" t="s">
        <v>134</v>
      </c>
      <c r="B20" s="100" t="s">
        <v>134</v>
      </c>
      <c r="C20" s="100" t="s">
        <v>134</v>
      </c>
      <c r="D20" s="100" t="s">
        <v>134</v>
      </c>
      <c r="E20" s="100" t="s">
        <v>134</v>
      </c>
      <c r="F20" s="100" t="s">
        <v>134</v>
      </c>
      <c r="G20" s="100" t="s">
        <v>134</v>
      </c>
      <c r="H20" s="100" t="s">
        <v>134</v>
      </c>
      <c r="I20" s="100" t="s">
        <v>134</v>
      </c>
      <c r="J20" s="100" t="s">
        <v>134</v>
      </c>
      <c r="K20" s="100" t="s">
        <v>134</v>
      </c>
      <c r="L20" s="100" t="s">
        <v>134</v>
      </c>
      <c r="M20" s="100" t="s">
        <v>134</v>
      </c>
      <c r="N20" s="100" t="s">
        <v>134</v>
      </c>
      <c r="O20" s="100" t="s">
        <v>134</v>
      </c>
      <c r="P20" s="100" t="s">
        <v>134</v>
      </c>
      <c r="Q20" s="100" t="s">
        <v>134</v>
      </c>
      <c r="R20" s="100" t="s">
        <v>134</v>
      </c>
      <c r="S20" s="100" t="s">
        <v>134</v>
      </c>
      <c r="T20" s="100" t="s">
        <v>134</v>
      </c>
      <c r="U20" s="100" t="s">
        <v>134</v>
      </c>
      <c r="V20" s="100" t="s">
        <v>134</v>
      </c>
      <c r="W20" s="100" t="s">
        <v>134</v>
      </c>
      <c r="X20" s="100" t="s">
        <v>134</v>
      </c>
      <c r="Y20" s="100" t="s">
        <v>134</v>
      </c>
      <c r="Z20" s="100" t="s">
        <v>134</v>
      </c>
      <c r="AA20" s="100" t="s">
        <v>134</v>
      </c>
      <c r="AB20" s="100" t="s">
        <v>134</v>
      </c>
      <c r="AC20" s="100" t="s">
        <v>134</v>
      </c>
      <c r="AD20" s="100" t="s">
        <v>134</v>
      </c>
      <c r="AE20" s="100" t="s">
        <v>134</v>
      </c>
      <c r="AF20" s="100" t="s">
        <v>134</v>
      </c>
      <c r="AG20" s="100" t="s">
        <v>134</v>
      </c>
      <c r="AH20" s="100" t="s">
        <v>134</v>
      </c>
      <c r="AI20" s="100" t="s">
        <v>134</v>
      </c>
      <c r="AJ20" s="100" t="s">
        <v>134</v>
      </c>
      <c r="AK20" s="100" t="s">
        <v>134</v>
      </c>
      <c r="AL20" s="100" t="s">
        <v>134</v>
      </c>
      <c r="AM20" s="100" t="s">
        <v>134</v>
      </c>
      <c r="AN20" s="100" t="s">
        <v>134</v>
      </c>
      <c r="AO20" s="100" t="s">
        <v>134</v>
      </c>
      <c r="AP20" s="100" t="s">
        <v>134</v>
      </c>
      <c r="AQ20" s="100" t="s">
        <v>134</v>
      </c>
      <c r="AR20" s="100" t="s">
        <v>134</v>
      </c>
      <c r="AS20" s="100" t="s">
        <v>134</v>
      </c>
      <c r="AT20" s="100" t="s">
        <v>134</v>
      </c>
      <c r="AU20" s="100" t="s">
        <v>134</v>
      </c>
      <c r="AV20" s="100" t="s">
        <v>134</v>
      </c>
    </row>
    <row r="21" spans="1:48" ht="14" x14ac:dyDescent="0.3">
      <c r="A21" s="100" t="s">
        <v>134</v>
      </c>
      <c r="B21" s="100" t="s">
        <v>134</v>
      </c>
      <c r="C21" s="100" t="s">
        <v>134</v>
      </c>
      <c r="D21" s="100" t="s">
        <v>134</v>
      </c>
      <c r="E21" s="100" t="s">
        <v>134</v>
      </c>
      <c r="F21" s="100" t="s">
        <v>134</v>
      </c>
      <c r="G21" s="100" t="s">
        <v>134</v>
      </c>
      <c r="H21" s="100" t="s">
        <v>134</v>
      </c>
      <c r="I21" s="100" t="s">
        <v>134</v>
      </c>
      <c r="J21" s="100" t="s">
        <v>134</v>
      </c>
      <c r="K21" s="100" t="s">
        <v>134</v>
      </c>
      <c r="L21" s="100" t="s">
        <v>134</v>
      </c>
      <c r="M21" s="100" t="s">
        <v>134</v>
      </c>
      <c r="N21" s="100" t="s">
        <v>134</v>
      </c>
      <c r="O21" s="100" t="s">
        <v>134</v>
      </c>
      <c r="P21" s="100" t="s">
        <v>134</v>
      </c>
      <c r="Q21" s="100" t="s">
        <v>134</v>
      </c>
      <c r="R21" s="100" t="s">
        <v>134</v>
      </c>
      <c r="S21" s="100" t="s">
        <v>134</v>
      </c>
      <c r="T21" s="100" t="s">
        <v>134</v>
      </c>
      <c r="U21" s="100" t="s">
        <v>134</v>
      </c>
      <c r="V21" s="100" t="s">
        <v>134</v>
      </c>
      <c r="W21" s="100" t="s">
        <v>134</v>
      </c>
      <c r="X21" s="100" t="s">
        <v>134</v>
      </c>
      <c r="Y21" s="100" t="s">
        <v>134</v>
      </c>
      <c r="Z21" s="100" t="s">
        <v>134</v>
      </c>
      <c r="AA21" s="100" t="s">
        <v>134</v>
      </c>
      <c r="AB21" s="100" t="s">
        <v>134</v>
      </c>
      <c r="AC21" s="100" t="s">
        <v>134</v>
      </c>
      <c r="AD21" s="100" t="s">
        <v>134</v>
      </c>
      <c r="AE21" s="100" t="s">
        <v>134</v>
      </c>
      <c r="AF21" s="100" t="s">
        <v>134</v>
      </c>
      <c r="AG21" s="100" t="s">
        <v>134</v>
      </c>
      <c r="AH21" s="100" t="s">
        <v>134</v>
      </c>
      <c r="AI21" s="100" t="s">
        <v>134</v>
      </c>
      <c r="AJ21" s="100" t="s">
        <v>134</v>
      </c>
      <c r="AK21" s="100" t="s">
        <v>134</v>
      </c>
      <c r="AL21" s="100" t="s">
        <v>134</v>
      </c>
      <c r="AM21" s="100" t="s">
        <v>134</v>
      </c>
      <c r="AN21" s="100" t="s">
        <v>134</v>
      </c>
      <c r="AO21" s="100" t="s">
        <v>134</v>
      </c>
      <c r="AP21" s="100" t="s">
        <v>134</v>
      </c>
      <c r="AQ21" s="100" t="s">
        <v>134</v>
      </c>
      <c r="AR21" s="100" t="s">
        <v>134</v>
      </c>
      <c r="AS21" s="100" t="s">
        <v>134</v>
      </c>
      <c r="AT21" s="100" t="s">
        <v>134</v>
      </c>
      <c r="AU21" s="100" t="s">
        <v>134</v>
      </c>
      <c r="AV21" s="100" t="s">
        <v>134</v>
      </c>
    </row>
    <row r="22" spans="1:48" ht="14" x14ac:dyDescent="0.3">
      <c r="A22" s="100" t="s">
        <v>134</v>
      </c>
      <c r="B22" s="100" t="s">
        <v>134</v>
      </c>
      <c r="C22" s="100" t="s">
        <v>134</v>
      </c>
      <c r="D22" s="100" t="s">
        <v>134</v>
      </c>
      <c r="E22" s="100" t="s">
        <v>134</v>
      </c>
      <c r="F22" s="100" t="s">
        <v>134</v>
      </c>
      <c r="G22" s="100" t="s">
        <v>134</v>
      </c>
      <c r="H22" s="100" t="s">
        <v>134</v>
      </c>
      <c r="I22" s="100" t="s">
        <v>134</v>
      </c>
      <c r="J22" s="100" t="s">
        <v>134</v>
      </c>
      <c r="K22" s="100" t="s">
        <v>134</v>
      </c>
      <c r="L22" s="100" t="s">
        <v>134</v>
      </c>
      <c r="M22" s="100" t="s">
        <v>134</v>
      </c>
      <c r="N22" s="100" t="s">
        <v>134</v>
      </c>
      <c r="O22" s="100" t="s">
        <v>134</v>
      </c>
      <c r="P22" s="100" t="s">
        <v>134</v>
      </c>
      <c r="Q22" s="100" t="s">
        <v>134</v>
      </c>
      <c r="R22" s="100" t="s">
        <v>134</v>
      </c>
      <c r="S22" s="100" t="s">
        <v>134</v>
      </c>
      <c r="T22" s="100" t="s">
        <v>134</v>
      </c>
      <c r="U22" s="100" t="s">
        <v>134</v>
      </c>
      <c r="V22" s="100" t="s">
        <v>134</v>
      </c>
      <c r="W22" s="100" t="s">
        <v>134</v>
      </c>
      <c r="X22" s="100" t="s">
        <v>134</v>
      </c>
      <c r="Y22" s="100" t="s">
        <v>134</v>
      </c>
      <c r="Z22" s="100" t="s">
        <v>134</v>
      </c>
      <c r="AA22" s="100" t="s">
        <v>134</v>
      </c>
      <c r="AB22" s="100" t="s">
        <v>134</v>
      </c>
      <c r="AC22" s="100" t="s">
        <v>134</v>
      </c>
      <c r="AD22" s="100" t="s">
        <v>134</v>
      </c>
      <c r="AE22" s="100" t="s">
        <v>134</v>
      </c>
      <c r="AF22" s="100" t="s">
        <v>134</v>
      </c>
      <c r="AG22" s="100" t="s">
        <v>134</v>
      </c>
      <c r="AH22" s="100" t="s">
        <v>134</v>
      </c>
      <c r="AI22" s="100" t="s">
        <v>134</v>
      </c>
      <c r="AJ22" s="100" t="s">
        <v>134</v>
      </c>
      <c r="AK22" s="100" t="s">
        <v>134</v>
      </c>
      <c r="AL22" s="100" t="s">
        <v>134</v>
      </c>
      <c r="AM22" s="100" t="s">
        <v>134</v>
      </c>
      <c r="AN22" s="100" t="s">
        <v>134</v>
      </c>
      <c r="AO22" s="100" t="s">
        <v>134</v>
      </c>
      <c r="AP22" s="100" t="s">
        <v>134</v>
      </c>
      <c r="AQ22" s="100" t="s">
        <v>134</v>
      </c>
      <c r="AR22" s="100" t="s">
        <v>134</v>
      </c>
      <c r="AS22" s="100" t="s">
        <v>134</v>
      </c>
      <c r="AT22" s="100" t="s">
        <v>134</v>
      </c>
      <c r="AU22" s="100" t="s">
        <v>134</v>
      </c>
      <c r="AV22" s="100" t="s">
        <v>134</v>
      </c>
    </row>
    <row r="23" spans="1:48" ht="14" x14ac:dyDescent="0.3">
      <c r="A23" s="100" t="s">
        <v>134</v>
      </c>
      <c r="B23" s="100" t="s">
        <v>134</v>
      </c>
      <c r="C23" s="100" t="s">
        <v>134</v>
      </c>
      <c r="D23" s="100" t="s">
        <v>134</v>
      </c>
      <c r="E23" s="100" t="s">
        <v>134</v>
      </c>
      <c r="F23" s="100" t="s">
        <v>134</v>
      </c>
      <c r="G23" s="100" t="s">
        <v>134</v>
      </c>
      <c r="H23" s="100" t="s">
        <v>134</v>
      </c>
      <c r="I23" s="100" t="s">
        <v>134</v>
      </c>
      <c r="J23" s="100" t="s">
        <v>134</v>
      </c>
      <c r="K23" s="100" t="s">
        <v>134</v>
      </c>
      <c r="L23" s="100" t="s">
        <v>134</v>
      </c>
      <c r="M23" s="100" t="s">
        <v>134</v>
      </c>
      <c r="N23" s="100" t="s">
        <v>134</v>
      </c>
      <c r="O23" s="100" t="s">
        <v>134</v>
      </c>
      <c r="P23" s="100" t="s">
        <v>134</v>
      </c>
      <c r="Q23" s="100" t="s">
        <v>134</v>
      </c>
      <c r="R23" s="100" t="s">
        <v>134</v>
      </c>
      <c r="S23" s="100" t="s">
        <v>134</v>
      </c>
      <c r="T23" s="100" t="s">
        <v>134</v>
      </c>
      <c r="U23" s="100" t="s">
        <v>134</v>
      </c>
      <c r="V23" s="100" t="s">
        <v>134</v>
      </c>
      <c r="W23" s="100" t="s">
        <v>134</v>
      </c>
      <c r="X23" s="100" t="s">
        <v>134</v>
      </c>
      <c r="Y23" s="100" t="s">
        <v>134</v>
      </c>
      <c r="Z23" s="100" t="s">
        <v>134</v>
      </c>
      <c r="AA23" s="100" t="s">
        <v>134</v>
      </c>
      <c r="AB23" s="100" t="s">
        <v>134</v>
      </c>
      <c r="AC23" s="100" t="s">
        <v>134</v>
      </c>
      <c r="AD23" s="100" t="s">
        <v>134</v>
      </c>
      <c r="AE23" s="100" t="s">
        <v>134</v>
      </c>
      <c r="AF23" s="100" t="s">
        <v>134</v>
      </c>
      <c r="AG23" s="100" t="s">
        <v>134</v>
      </c>
      <c r="AH23" s="100" t="s">
        <v>134</v>
      </c>
      <c r="AI23" s="100" t="s">
        <v>134</v>
      </c>
      <c r="AJ23" s="100" t="s">
        <v>134</v>
      </c>
      <c r="AK23" s="100" t="s">
        <v>134</v>
      </c>
      <c r="AL23" s="100" t="s">
        <v>134</v>
      </c>
      <c r="AM23" s="100" t="s">
        <v>134</v>
      </c>
      <c r="AN23" s="100" t="s">
        <v>134</v>
      </c>
      <c r="AO23" s="100" t="s">
        <v>134</v>
      </c>
      <c r="AP23" s="100" t="s">
        <v>134</v>
      </c>
      <c r="AQ23" s="100" t="s">
        <v>134</v>
      </c>
      <c r="AR23" s="100" t="s">
        <v>134</v>
      </c>
      <c r="AS23" s="100" t="s">
        <v>134</v>
      </c>
      <c r="AT23" s="100" t="s">
        <v>134</v>
      </c>
      <c r="AU23" s="100" t="s">
        <v>134</v>
      </c>
      <c r="AV23" s="100" t="s">
        <v>134</v>
      </c>
    </row>
    <row r="24" spans="1:48" ht="14" x14ac:dyDescent="0.3">
      <c r="A24" s="100" t="s">
        <v>134</v>
      </c>
      <c r="B24" s="100" t="s">
        <v>134</v>
      </c>
      <c r="C24" s="100" t="s">
        <v>134</v>
      </c>
      <c r="D24" s="100" t="s">
        <v>134</v>
      </c>
      <c r="E24" s="100" t="s">
        <v>134</v>
      </c>
      <c r="F24" s="100" t="s">
        <v>134</v>
      </c>
      <c r="G24" s="100" t="s">
        <v>134</v>
      </c>
      <c r="H24" s="100" t="s">
        <v>134</v>
      </c>
      <c r="I24" s="100" t="s">
        <v>134</v>
      </c>
      <c r="J24" s="100" t="s">
        <v>134</v>
      </c>
      <c r="K24" s="100" t="s">
        <v>134</v>
      </c>
      <c r="L24" s="100" t="s">
        <v>134</v>
      </c>
      <c r="M24" s="100" t="s">
        <v>134</v>
      </c>
      <c r="N24" s="100" t="s">
        <v>134</v>
      </c>
      <c r="O24" s="100" t="s">
        <v>134</v>
      </c>
      <c r="P24" s="100" t="s">
        <v>134</v>
      </c>
      <c r="Q24" s="100" t="s">
        <v>134</v>
      </c>
      <c r="R24" s="100" t="s">
        <v>134</v>
      </c>
      <c r="S24" s="100" t="s">
        <v>134</v>
      </c>
      <c r="T24" s="100" t="s">
        <v>134</v>
      </c>
      <c r="U24" s="100" t="s">
        <v>134</v>
      </c>
      <c r="V24" s="100" t="s">
        <v>134</v>
      </c>
      <c r="W24" s="100" t="s">
        <v>134</v>
      </c>
      <c r="X24" s="100" t="s">
        <v>134</v>
      </c>
      <c r="Y24" s="100" t="s">
        <v>134</v>
      </c>
      <c r="Z24" s="100" t="s">
        <v>134</v>
      </c>
      <c r="AA24" s="100" t="s">
        <v>134</v>
      </c>
      <c r="AB24" s="100" t="s">
        <v>134</v>
      </c>
      <c r="AC24" s="100" t="s">
        <v>134</v>
      </c>
      <c r="AD24" s="100" t="s">
        <v>134</v>
      </c>
      <c r="AE24" s="100" t="s">
        <v>134</v>
      </c>
      <c r="AF24" s="100" t="s">
        <v>134</v>
      </c>
      <c r="AG24" s="100" t="s">
        <v>134</v>
      </c>
      <c r="AH24" s="100" t="s">
        <v>134</v>
      </c>
      <c r="AI24" s="100" t="s">
        <v>134</v>
      </c>
      <c r="AJ24" s="100" t="s">
        <v>134</v>
      </c>
      <c r="AK24" s="100" t="s">
        <v>134</v>
      </c>
      <c r="AL24" s="100" t="s">
        <v>134</v>
      </c>
      <c r="AM24" s="100" t="s">
        <v>134</v>
      </c>
      <c r="AN24" s="100" t="s">
        <v>134</v>
      </c>
      <c r="AO24" s="100" t="s">
        <v>134</v>
      </c>
      <c r="AP24" s="100" t="s">
        <v>134</v>
      </c>
      <c r="AQ24" s="100" t="s">
        <v>134</v>
      </c>
      <c r="AR24" s="100" t="s">
        <v>134</v>
      </c>
      <c r="AS24" s="100" t="s">
        <v>134</v>
      </c>
      <c r="AT24" s="100" t="s">
        <v>134</v>
      </c>
      <c r="AU24" s="100" t="s">
        <v>134</v>
      </c>
      <c r="AV24" s="100" t="s">
        <v>134</v>
      </c>
    </row>
    <row r="25" spans="1:48" ht="14" x14ac:dyDescent="0.3">
      <c r="A25" s="100" t="s">
        <v>134</v>
      </c>
      <c r="B25" s="100" t="s">
        <v>134</v>
      </c>
      <c r="C25" s="100" t="s">
        <v>134</v>
      </c>
      <c r="D25" s="100" t="s">
        <v>134</v>
      </c>
      <c r="E25" s="100" t="s">
        <v>134</v>
      </c>
      <c r="F25" s="100" t="s">
        <v>134</v>
      </c>
      <c r="G25" s="100" t="s">
        <v>134</v>
      </c>
      <c r="H25" s="100" t="s">
        <v>134</v>
      </c>
      <c r="I25" s="100" t="s">
        <v>134</v>
      </c>
      <c r="J25" s="100" t="s">
        <v>134</v>
      </c>
      <c r="K25" s="100" t="s">
        <v>134</v>
      </c>
      <c r="L25" s="100" t="s">
        <v>134</v>
      </c>
      <c r="M25" s="100" t="s">
        <v>134</v>
      </c>
      <c r="N25" s="100" t="s">
        <v>134</v>
      </c>
      <c r="O25" s="100" t="s">
        <v>134</v>
      </c>
      <c r="P25" s="100" t="s">
        <v>134</v>
      </c>
      <c r="Q25" s="100" t="s">
        <v>134</v>
      </c>
      <c r="R25" s="100" t="s">
        <v>134</v>
      </c>
      <c r="S25" s="100" t="s">
        <v>134</v>
      </c>
      <c r="T25" s="100" t="s">
        <v>134</v>
      </c>
      <c r="U25" s="100" t="s">
        <v>134</v>
      </c>
      <c r="V25" s="100" t="s">
        <v>134</v>
      </c>
      <c r="W25" s="100" t="s">
        <v>134</v>
      </c>
      <c r="X25" s="100" t="s">
        <v>134</v>
      </c>
      <c r="Y25" s="100" t="s">
        <v>134</v>
      </c>
      <c r="Z25" s="100" t="s">
        <v>134</v>
      </c>
      <c r="AA25" s="100" t="s">
        <v>134</v>
      </c>
      <c r="AB25" s="100" t="s">
        <v>134</v>
      </c>
      <c r="AC25" s="100" t="s">
        <v>134</v>
      </c>
      <c r="AD25" s="100" t="s">
        <v>134</v>
      </c>
      <c r="AE25" s="100" t="s">
        <v>134</v>
      </c>
      <c r="AF25" s="100" t="s">
        <v>134</v>
      </c>
      <c r="AG25" s="100" t="s">
        <v>134</v>
      </c>
      <c r="AH25" s="100" t="s">
        <v>134</v>
      </c>
      <c r="AI25" s="100" t="s">
        <v>134</v>
      </c>
      <c r="AJ25" s="100" t="s">
        <v>134</v>
      </c>
      <c r="AK25" s="100" t="s">
        <v>134</v>
      </c>
      <c r="AL25" s="100" t="s">
        <v>134</v>
      </c>
      <c r="AM25" s="100" t="s">
        <v>134</v>
      </c>
      <c r="AN25" s="100" t="s">
        <v>134</v>
      </c>
      <c r="AO25" s="100" t="s">
        <v>134</v>
      </c>
      <c r="AP25" s="100" t="s">
        <v>134</v>
      </c>
      <c r="AQ25" s="100" t="s">
        <v>134</v>
      </c>
      <c r="AR25" s="100" t="s">
        <v>134</v>
      </c>
      <c r="AS25" s="100" t="s">
        <v>134</v>
      </c>
      <c r="AT25" s="100" t="s">
        <v>134</v>
      </c>
      <c r="AU25" s="100" t="s">
        <v>134</v>
      </c>
      <c r="AV25" s="100" t="s">
        <v>134</v>
      </c>
    </row>
    <row r="26" spans="1:48" ht="14" x14ac:dyDescent="0.3">
      <c r="A26" s="100" t="s">
        <v>134</v>
      </c>
      <c r="B26" s="100" t="s">
        <v>134</v>
      </c>
      <c r="C26" s="100" t="s">
        <v>134</v>
      </c>
      <c r="D26" s="100" t="s">
        <v>134</v>
      </c>
      <c r="E26" s="100" t="s">
        <v>134</v>
      </c>
      <c r="F26" s="100" t="s">
        <v>134</v>
      </c>
      <c r="G26" s="100" t="s">
        <v>134</v>
      </c>
      <c r="H26" s="100" t="s">
        <v>134</v>
      </c>
      <c r="I26" s="100" t="s">
        <v>134</v>
      </c>
      <c r="J26" s="100" t="s">
        <v>134</v>
      </c>
      <c r="K26" s="100" t="s">
        <v>134</v>
      </c>
      <c r="L26" s="100" t="s">
        <v>134</v>
      </c>
      <c r="M26" s="100" t="s">
        <v>134</v>
      </c>
      <c r="N26" s="100" t="s">
        <v>134</v>
      </c>
      <c r="O26" s="100" t="s">
        <v>134</v>
      </c>
      <c r="P26" s="100" t="s">
        <v>134</v>
      </c>
      <c r="Q26" s="100" t="s">
        <v>134</v>
      </c>
      <c r="R26" s="100" t="s">
        <v>134</v>
      </c>
      <c r="S26" s="100" t="s">
        <v>134</v>
      </c>
      <c r="T26" s="100" t="s">
        <v>134</v>
      </c>
      <c r="U26" s="100" t="s">
        <v>134</v>
      </c>
      <c r="V26" s="100" t="s">
        <v>134</v>
      </c>
      <c r="W26" s="100" t="s">
        <v>134</v>
      </c>
      <c r="X26" s="100" t="s">
        <v>134</v>
      </c>
      <c r="Y26" s="100" t="s">
        <v>134</v>
      </c>
      <c r="Z26" s="100" t="s">
        <v>134</v>
      </c>
      <c r="AA26" s="100" t="s">
        <v>134</v>
      </c>
      <c r="AB26" s="100" t="s">
        <v>134</v>
      </c>
      <c r="AC26" s="100" t="s">
        <v>134</v>
      </c>
      <c r="AD26" s="100" t="s">
        <v>134</v>
      </c>
      <c r="AE26" s="100" t="s">
        <v>134</v>
      </c>
      <c r="AF26" s="100" t="s">
        <v>134</v>
      </c>
      <c r="AG26" s="100" t="s">
        <v>134</v>
      </c>
      <c r="AH26" s="100" t="s">
        <v>134</v>
      </c>
      <c r="AI26" s="100" t="s">
        <v>134</v>
      </c>
      <c r="AJ26" s="100" t="s">
        <v>134</v>
      </c>
      <c r="AK26" s="100" t="s">
        <v>134</v>
      </c>
      <c r="AL26" s="100" t="s">
        <v>134</v>
      </c>
      <c r="AM26" s="100" t="s">
        <v>134</v>
      </c>
      <c r="AN26" s="100" t="s">
        <v>134</v>
      </c>
      <c r="AO26" s="100" t="s">
        <v>134</v>
      </c>
      <c r="AP26" s="100" t="s">
        <v>134</v>
      </c>
      <c r="AQ26" s="100" t="s">
        <v>134</v>
      </c>
      <c r="AR26" s="100" t="s">
        <v>134</v>
      </c>
      <c r="AS26" s="100" t="s">
        <v>134</v>
      </c>
      <c r="AT26" s="100" t="s">
        <v>134</v>
      </c>
      <c r="AU26" s="100" t="s">
        <v>134</v>
      </c>
      <c r="AV26" s="100" t="s">
        <v>134</v>
      </c>
    </row>
    <row r="27" spans="1:48" ht="14" x14ac:dyDescent="0.3">
      <c r="A27" s="100" t="s">
        <v>134</v>
      </c>
      <c r="B27" s="100" t="s">
        <v>134</v>
      </c>
      <c r="C27" s="100" t="s">
        <v>134</v>
      </c>
      <c r="D27" s="100" t="s">
        <v>134</v>
      </c>
      <c r="E27" s="100" t="s">
        <v>134</v>
      </c>
      <c r="F27" s="100" t="s">
        <v>134</v>
      </c>
      <c r="G27" s="100" t="s">
        <v>134</v>
      </c>
      <c r="H27" s="100" t="s">
        <v>134</v>
      </c>
      <c r="I27" s="100" t="s">
        <v>134</v>
      </c>
      <c r="J27" s="100" t="s">
        <v>134</v>
      </c>
      <c r="K27" s="100" t="s">
        <v>134</v>
      </c>
      <c r="L27" s="100" t="s">
        <v>134</v>
      </c>
      <c r="M27" s="100" t="s">
        <v>134</v>
      </c>
      <c r="N27" s="100" t="s">
        <v>134</v>
      </c>
      <c r="O27" s="100" t="s">
        <v>134</v>
      </c>
      <c r="P27" s="100" t="s">
        <v>134</v>
      </c>
      <c r="Q27" s="100" t="s">
        <v>134</v>
      </c>
      <c r="R27" s="100" t="s">
        <v>134</v>
      </c>
      <c r="S27" s="100" t="s">
        <v>134</v>
      </c>
      <c r="T27" s="100" t="s">
        <v>134</v>
      </c>
      <c r="U27" s="100" t="s">
        <v>134</v>
      </c>
      <c r="V27" s="100" t="s">
        <v>134</v>
      </c>
      <c r="W27" s="100" t="s">
        <v>134</v>
      </c>
      <c r="X27" s="100" t="s">
        <v>134</v>
      </c>
      <c r="Y27" s="100" t="s">
        <v>134</v>
      </c>
      <c r="Z27" s="100" t="s">
        <v>134</v>
      </c>
      <c r="AA27" s="100" t="s">
        <v>134</v>
      </c>
      <c r="AB27" s="100" t="s">
        <v>134</v>
      </c>
      <c r="AC27" s="100" t="s">
        <v>134</v>
      </c>
      <c r="AD27" s="100" t="s">
        <v>134</v>
      </c>
      <c r="AE27" s="100" t="s">
        <v>134</v>
      </c>
      <c r="AF27" s="100" t="s">
        <v>134</v>
      </c>
      <c r="AG27" s="100" t="s">
        <v>134</v>
      </c>
      <c r="AH27" s="100" t="s">
        <v>134</v>
      </c>
      <c r="AI27" s="100" t="s">
        <v>134</v>
      </c>
      <c r="AJ27" s="100" t="s">
        <v>134</v>
      </c>
      <c r="AK27" s="100" t="s">
        <v>134</v>
      </c>
      <c r="AL27" s="100" t="s">
        <v>134</v>
      </c>
      <c r="AM27" s="100" t="s">
        <v>134</v>
      </c>
      <c r="AN27" s="100" t="s">
        <v>134</v>
      </c>
      <c r="AO27" s="100" t="s">
        <v>134</v>
      </c>
      <c r="AP27" s="100" t="s">
        <v>134</v>
      </c>
      <c r="AQ27" s="100" t="s">
        <v>134</v>
      </c>
      <c r="AR27" s="100" t="s">
        <v>134</v>
      </c>
      <c r="AS27" s="100" t="s">
        <v>134</v>
      </c>
      <c r="AT27" s="100" t="s">
        <v>134</v>
      </c>
      <c r="AU27" s="100" t="s">
        <v>134</v>
      </c>
      <c r="AV27" s="100" t="s">
        <v>134</v>
      </c>
    </row>
    <row r="28" spans="1:48" ht="14" x14ac:dyDescent="0.3">
      <c r="A28" s="100" t="s">
        <v>134</v>
      </c>
      <c r="B28" s="100" t="s">
        <v>134</v>
      </c>
      <c r="C28" s="100" t="s">
        <v>134</v>
      </c>
      <c r="D28" s="100" t="s">
        <v>134</v>
      </c>
      <c r="E28" s="100" t="s">
        <v>134</v>
      </c>
      <c r="F28" s="100" t="s">
        <v>134</v>
      </c>
      <c r="G28" s="100" t="s">
        <v>134</v>
      </c>
      <c r="H28" s="100" t="s">
        <v>134</v>
      </c>
      <c r="I28" s="100" t="s">
        <v>134</v>
      </c>
      <c r="J28" s="100" t="s">
        <v>134</v>
      </c>
      <c r="K28" s="100" t="s">
        <v>134</v>
      </c>
      <c r="L28" s="100" t="s">
        <v>134</v>
      </c>
      <c r="M28" s="100" t="s">
        <v>134</v>
      </c>
      <c r="N28" s="100" t="s">
        <v>134</v>
      </c>
      <c r="O28" s="100" t="s">
        <v>134</v>
      </c>
      <c r="P28" s="100" t="s">
        <v>134</v>
      </c>
      <c r="Q28" s="100" t="s">
        <v>134</v>
      </c>
      <c r="R28" s="100" t="s">
        <v>134</v>
      </c>
      <c r="S28" s="100" t="s">
        <v>134</v>
      </c>
      <c r="T28" s="100" t="s">
        <v>134</v>
      </c>
      <c r="U28" s="100" t="s">
        <v>134</v>
      </c>
      <c r="V28" s="100" t="s">
        <v>134</v>
      </c>
      <c r="W28" s="100" t="s">
        <v>134</v>
      </c>
      <c r="X28" s="100" t="s">
        <v>134</v>
      </c>
      <c r="Y28" s="100" t="s">
        <v>134</v>
      </c>
      <c r="Z28" s="100" t="s">
        <v>134</v>
      </c>
      <c r="AA28" s="100" t="s">
        <v>134</v>
      </c>
      <c r="AB28" s="100" t="s">
        <v>134</v>
      </c>
      <c r="AC28" s="100" t="s">
        <v>134</v>
      </c>
      <c r="AD28" s="100" t="s">
        <v>134</v>
      </c>
      <c r="AE28" s="100" t="s">
        <v>134</v>
      </c>
      <c r="AF28" s="100" t="s">
        <v>134</v>
      </c>
      <c r="AG28" s="100" t="s">
        <v>134</v>
      </c>
      <c r="AH28" s="100" t="s">
        <v>134</v>
      </c>
      <c r="AI28" s="100" t="s">
        <v>134</v>
      </c>
      <c r="AJ28" s="100" t="s">
        <v>134</v>
      </c>
      <c r="AK28" s="100" t="s">
        <v>134</v>
      </c>
      <c r="AL28" s="100" t="s">
        <v>134</v>
      </c>
      <c r="AM28" s="100" t="s">
        <v>134</v>
      </c>
      <c r="AN28" s="100" t="s">
        <v>134</v>
      </c>
      <c r="AO28" s="100" t="s">
        <v>134</v>
      </c>
      <c r="AP28" s="100" t="s">
        <v>134</v>
      </c>
      <c r="AQ28" s="100" t="s">
        <v>134</v>
      </c>
      <c r="AR28" s="100" t="s">
        <v>134</v>
      </c>
      <c r="AS28" s="100" t="s">
        <v>134</v>
      </c>
      <c r="AT28" s="100" t="s">
        <v>134</v>
      </c>
      <c r="AU28" s="100" t="s">
        <v>134</v>
      </c>
      <c r="AV28" s="100" t="s">
        <v>134</v>
      </c>
    </row>
    <row r="29" spans="1:48" ht="14" x14ac:dyDescent="0.3">
      <c r="A29" s="100" t="s">
        <v>134</v>
      </c>
      <c r="B29" s="100" t="s">
        <v>134</v>
      </c>
      <c r="C29" s="100" t="s">
        <v>134</v>
      </c>
      <c r="D29" s="100" t="s">
        <v>134</v>
      </c>
      <c r="E29" s="100" t="s">
        <v>134</v>
      </c>
      <c r="F29" s="100" t="s">
        <v>134</v>
      </c>
      <c r="G29" s="100" t="s">
        <v>134</v>
      </c>
      <c r="H29" s="100" t="s">
        <v>134</v>
      </c>
      <c r="I29" s="100" t="s">
        <v>134</v>
      </c>
      <c r="J29" s="100" t="s">
        <v>134</v>
      </c>
      <c r="K29" s="100" t="s">
        <v>134</v>
      </c>
      <c r="L29" s="100" t="s">
        <v>134</v>
      </c>
      <c r="M29" s="100" t="s">
        <v>134</v>
      </c>
      <c r="N29" s="100" t="s">
        <v>134</v>
      </c>
      <c r="O29" s="100" t="s">
        <v>134</v>
      </c>
      <c r="P29" s="100" t="s">
        <v>134</v>
      </c>
      <c r="Q29" s="100" t="s">
        <v>134</v>
      </c>
      <c r="R29" s="100" t="s">
        <v>134</v>
      </c>
      <c r="S29" s="100" t="s">
        <v>134</v>
      </c>
      <c r="T29" s="100" t="s">
        <v>134</v>
      </c>
      <c r="U29" s="100" t="s">
        <v>134</v>
      </c>
      <c r="V29" s="100" t="s">
        <v>134</v>
      </c>
      <c r="W29" s="100" t="s">
        <v>134</v>
      </c>
      <c r="X29" s="100" t="s">
        <v>134</v>
      </c>
      <c r="Y29" s="100" t="s">
        <v>134</v>
      </c>
      <c r="Z29" s="100" t="s">
        <v>134</v>
      </c>
      <c r="AA29" s="100" t="s">
        <v>134</v>
      </c>
      <c r="AB29" s="100" t="s">
        <v>134</v>
      </c>
      <c r="AC29" s="100" t="s">
        <v>134</v>
      </c>
      <c r="AD29" s="100" t="s">
        <v>134</v>
      </c>
      <c r="AE29" s="100" t="s">
        <v>134</v>
      </c>
      <c r="AF29" s="100" t="s">
        <v>134</v>
      </c>
      <c r="AG29" s="100" t="s">
        <v>134</v>
      </c>
      <c r="AH29" s="100" t="s">
        <v>134</v>
      </c>
      <c r="AI29" s="100" t="s">
        <v>134</v>
      </c>
      <c r="AJ29" s="100" t="s">
        <v>134</v>
      </c>
      <c r="AK29" s="100" t="s">
        <v>134</v>
      </c>
      <c r="AL29" s="100" t="s">
        <v>134</v>
      </c>
      <c r="AM29" s="100" t="s">
        <v>134</v>
      </c>
      <c r="AN29" s="100" t="s">
        <v>134</v>
      </c>
      <c r="AO29" s="100" t="s">
        <v>134</v>
      </c>
      <c r="AP29" s="100" t="s">
        <v>134</v>
      </c>
      <c r="AQ29" s="100" t="s">
        <v>134</v>
      </c>
      <c r="AR29" s="100" t="s">
        <v>134</v>
      </c>
      <c r="AS29" s="100" t="s">
        <v>134</v>
      </c>
      <c r="AT29" s="100" t="s">
        <v>134</v>
      </c>
      <c r="AU29" s="100" t="s">
        <v>134</v>
      </c>
      <c r="AV29" s="100" t="s">
        <v>134</v>
      </c>
    </row>
    <row r="30" spans="1:48" ht="14" x14ac:dyDescent="0.3">
      <c r="A30" s="100" t="s">
        <v>134</v>
      </c>
      <c r="B30" s="100" t="s">
        <v>134</v>
      </c>
      <c r="C30" s="100" t="s">
        <v>134</v>
      </c>
      <c r="D30" s="100" t="s">
        <v>134</v>
      </c>
      <c r="E30" s="100" t="s">
        <v>134</v>
      </c>
      <c r="F30" s="100" t="s">
        <v>134</v>
      </c>
      <c r="G30" s="100" t="s">
        <v>134</v>
      </c>
      <c r="H30" s="100" t="s">
        <v>134</v>
      </c>
      <c r="I30" s="100" t="s">
        <v>134</v>
      </c>
      <c r="J30" s="100" t="s">
        <v>134</v>
      </c>
      <c r="K30" s="100" t="s">
        <v>134</v>
      </c>
      <c r="L30" s="100" t="s">
        <v>134</v>
      </c>
      <c r="M30" s="100" t="s">
        <v>134</v>
      </c>
      <c r="N30" s="100" t="s">
        <v>134</v>
      </c>
      <c r="O30" s="100" t="s">
        <v>134</v>
      </c>
      <c r="P30" s="100" t="s">
        <v>134</v>
      </c>
      <c r="Q30" s="100" t="s">
        <v>134</v>
      </c>
      <c r="R30" s="100" t="s">
        <v>134</v>
      </c>
      <c r="S30" s="100" t="s">
        <v>134</v>
      </c>
      <c r="T30" s="100" t="s">
        <v>134</v>
      </c>
      <c r="U30" s="100" t="s">
        <v>134</v>
      </c>
      <c r="V30" s="100" t="s">
        <v>134</v>
      </c>
      <c r="W30" s="100" t="s">
        <v>134</v>
      </c>
      <c r="X30" s="100" t="s">
        <v>134</v>
      </c>
      <c r="Y30" s="100" t="s">
        <v>134</v>
      </c>
      <c r="Z30" s="100" t="s">
        <v>134</v>
      </c>
      <c r="AA30" s="100" t="s">
        <v>134</v>
      </c>
      <c r="AB30" s="100" t="s">
        <v>134</v>
      </c>
      <c r="AC30" s="100" t="s">
        <v>134</v>
      </c>
      <c r="AD30" s="100" t="s">
        <v>134</v>
      </c>
      <c r="AE30" s="100" t="s">
        <v>134</v>
      </c>
      <c r="AF30" s="100" t="s">
        <v>134</v>
      </c>
      <c r="AG30" s="100" t="s">
        <v>134</v>
      </c>
      <c r="AH30" s="100" t="s">
        <v>134</v>
      </c>
      <c r="AI30" s="100" t="s">
        <v>134</v>
      </c>
      <c r="AJ30" s="100" t="s">
        <v>134</v>
      </c>
      <c r="AK30" s="100" t="s">
        <v>134</v>
      </c>
      <c r="AL30" s="100" t="s">
        <v>134</v>
      </c>
      <c r="AM30" s="100" t="s">
        <v>134</v>
      </c>
      <c r="AN30" s="100" t="s">
        <v>134</v>
      </c>
      <c r="AO30" s="100" t="s">
        <v>134</v>
      </c>
      <c r="AP30" s="100" t="s">
        <v>134</v>
      </c>
      <c r="AQ30" s="100" t="s">
        <v>134</v>
      </c>
      <c r="AR30" s="100" t="s">
        <v>134</v>
      </c>
      <c r="AS30" s="100" t="s">
        <v>134</v>
      </c>
      <c r="AT30" s="100" t="s">
        <v>134</v>
      </c>
      <c r="AU30" s="100" t="s">
        <v>134</v>
      </c>
      <c r="AV30" s="100" t="s">
        <v>134</v>
      </c>
    </row>
    <row r="31" spans="1:48" ht="14" x14ac:dyDescent="0.3">
      <c r="A31" s="100" t="s">
        <v>134</v>
      </c>
      <c r="B31" s="100" t="s">
        <v>134</v>
      </c>
      <c r="C31" s="100" t="s">
        <v>134</v>
      </c>
      <c r="D31" s="100" t="s">
        <v>134</v>
      </c>
      <c r="E31" s="100" t="s">
        <v>134</v>
      </c>
      <c r="F31" s="100" t="s">
        <v>134</v>
      </c>
      <c r="G31" s="100" t="s">
        <v>134</v>
      </c>
      <c r="H31" s="100" t="s">
        <v>134</v>
      </c>
      <c r="I31" s="100" t="s">
        <v>134</v>
      </c>
      <c r="J31" s="100" t="s">
        <v>134</v>
      </c>
      <c r="K31" s="100" t="s">
        <v>134</v>
      </c>
      <c r="L31" s="100" t="s">
        <v>134</v>
      </c>
      <c r="M31" s="100" t="s">
        <v>134</v>
      </c>
      <c r="N31" s="100" t="s">
        <v>134</v>
      </c>
      <c r="O31" s="100" t="s">
        <v>134</v>
      </c>
      <c r="P31" s="100" t="s">
        <v>134</v>
      </c>
      <c r="Q31" s="100" t="s">
        <v>134</v>
      </c>
      <c r="R31" s="100" t="s">
        <v>134</v>
      </c>
      <c r="S31" s="100" t="s">
        <v>134</v>
      </c>
      <c r="T31" s="100" t="s">
        <v>134</v>
      </c>
      <c r="U31" s="100" t="s">
        <v>134</v>
      </c>
      <c r="V31" s="100" t="s">
        <v>134</v>
      </c>
      <c r="W31" s="100" t="s">
        <v>134</v>
      </c>
      <c r="X31" s="100" t="s">
        <v>134</v>
      </c>
      <c r="Y31" s="100" t="s">
        <v>134</v>
      </c>
      <c r="Z31" s="100" t="s">
        <v>134</v>
      </c>
      <c r="AA31" s="100" t="s">
        <v>134</v>
      </c>
      <c r="AB31" s="100" t="s">
        <v>134</v>
      </c>
      <c r="AC31" s="100" t="s">
        <v>134</v>
      </c>
      <c r="AD31" s="100" t="s">
        <v>134</v>
      </c>
      <c r="AE31" s="100" t="s">
        <v>134</v>
      </c>
      <c r="AF31" s="100" t="s">
        <v>134</v>
      </c>
      <c r="AG31" s="100" t="s">
        <v>134</v>
      </c>
      <c r="AH31" s="100" t="s">
        <v>134</v>
      </c>
      <c r="AI31" s="100" t="s">
        <v>134</v>
      </c>
      <c r="AJ31" s="100" t="s">
        <v>134</v>
      </c>
      <c r="AK31" s="100" t="s">
        <v>134</v>
      </c>
      <c r="AL31" s="100" t="s">
        <v>134</v>
      </c>
      <c r="AM31" s="100" t="s">
        <v>134</v>
      </c>
      <c r="AN31" s="100" t="s">
        <v>134</v>
      </c>
      <c r="AO31" s="100" t="s">
        <v>134</v>
      </c>
      <c r="AP31" s="100" t="s">
        <v>134</v>
      </c>
      <c r="AQ31" s="100" t="s">
        <v>134</v>
      </c>
      <c r="AR31" s="100" t="s">
        <v>134</v>
      </c>
      <c r="AS31" s="100" t="s">
        <v>134</v>
      </c>
      <c r="AT31" s="100" t="s">
        <v>134</v>
      </c>
      <c r="AU31" s="100" t="s">
        <v>134</v>
      </c>
      <c r="AV31" s="100" t="s">
        <v>134</v>
      </c>
    </row>
    <row r="32" spans="1:48" ht="14" x14ac:dyDescent="0.3">
      <c r="A32" s="100" t="s">
        <v>134</v>
      </c>
      <c r="B32" s="100" t="s">
        <v>134</v>
      </c>
      <c r="C32" s="100" t="s">
        <v>134</v>
      </c>
      <c r="D32" s="100" t="s">
        <v>134</v>
      </c>
      <c r="E32" s="100" t="s">
        <v>134</v>
      </c>
      <c r="F32" s="100" t="s">
        <v>134</v>
      </c>
      <c r="G32" s="100" t="s">
        <v>134</v>
      </c>
      <c r="H32" s="100" t="s">
        <v>134</v>
      </c>
      <c r="I32" s="100" t="s">
        <v>134</v>
      </c>
      <c r="J32" s="100" t="s">
        <v>134</v>
      </c>
      <c r="K32" s="100" t="s">
        <v>134</v>
      </c>
      <c r="L32" s="100" t="s">
        <v>134</v>
      </c>
      <c r="M32" s="100" t="s">
        <v>134</v>
      </c>
      <c r="N32" s="100" t="s">
        <v>134</v>
      </c>
      <c r="O32" s="100" t="s">
        <v>134</v>
      </c>
      <c r="P32" s="100" t="s">
        <v>134</v>
      </c>
      <c r="Q32" s="100" t="s">
        <v>134</v>
      </c>
      <c r="R32" s="100" t="s">
        <v>134</v>
      </c>
      <c r="S32" s="100" t="s">
        <v>134</v>
      </c>
      <c r="T32" s="100" t="s">
        <v>134</v>
      </c>
      <c r="U32" s="100" t="s">
        <v>134</v>
      </c>
      <c r="V32" s="100" t="s">
        <v>134</v>
      </c>
      <c r="W32" s="100" t="s">
        <v>134</v>
      </c>
      <c r="X32" s="100" t="s">
        <v>134</v>
      </c>
      <c r="Y32" s="100" t="s">
        <v>134</v>
      </c>
      <c r="Z32" s="100" t="s">
        <v>134</v>
      </c>
      <c r="AA32" s="100" t="s">
        <v>134</v>
      </c>
      <c r="AB32" s="100" t="s">
        <v>134</v>
      </c>
      <c r="AC32" s="100" t="s">
        <v>134</v>
      </c>
      <c r="AD32" s="100" t="s">
        <v>134</v>
      </c>
      <c r="AE32" s="100" t="s">
        <v>134</v>
      </c>
      <c r="AF32" s="100" t="s">
        <v>134</v>
      </c>
      <c r="AG32" s="100" t="s">
        <v>134</v>
      </c>
      <c r="AH32" s="100" t="s">
        <v>134</v>
      </c>
      <c r="AI32" s="100" t="s">
        <v>134</v>
      </c>
      <c r="AJ32" s="100" t="s">
        <v>134</v>
      </c>
      <c r="AK32" s="100" t="s">
        <v>134</v>
      </c>
      <c r="AL32" s="100" t="s">
        <v>134</v>
      </c>
      <c r="AM32" s="100" t="s">
        <v>134</v>
      </c>
      <c r="AN32" s="100" t="s">
        <v>134</v>
      </c>
      <c r="AO32" s="100" t="s">
        <v>134</v>
      </c>
      <c r="AP32" s="100" t="s">
        <v>134</v>
      </c>
      <c r="AQ32" s="100" t="s">
        <v>134</v>
      </c>
      <c r="AR32" s="100" t="s">
        <v>134</v>
      </c>
      <c r="AS32" s="100" t="s">
        <v>134</v>
      </c>
      <c r="AT32" s="100" t="s">
        <v>134</v>
      </c>
      <c r="AU32" s="100" t="s">
        <v>134</v>
      </c>
      <c r="AV32" s="100" t="s">
        <v>134</v>
      </c>
    </row>
    <row r="33" spans="1:48" ht="14" x14ac:dyDescent="0.3">
      <c r="A33" s="100" t="s">
        <v>134</v>
      </c>
      <c r="B33" s="100" t="s">
        <v>134</v>
      </c>
      <c r="C33" s="100" t="s">
        <v>134</v>
      </c>
      <c r="D33" s="100" t="s">
        <v>134</v>
      </c>
      <c r="E33" s="100" t="s">
        <v>134</v>
      </c>
      <c r="F33" s="100" t="s">
        <v>134</v>
      </c>
      <c r="G33" s="100" t="s">
        <v>134</v>
      </c>
      <c r="H33" s="100" t="s">
        <v>134</v>
      </c>
      <c r="I33" s="100" t="s">
        <v>134</v>
      </c>
      <c r="J33" s="100" t="s">
        <v>134</v>
      </c>
      <c r="K33" s="100" t="s">
        <v>134</v>
      </c>
      <c r="L33" s="100" t="s">
        <v>134</v>
      </c>
      <c r="M33" s="100" t="s">
        <v>134</v>
      </c>
      <c r="N33" s="100" t="s">
        <v>134</v>
      </c>
      <c r="O33" s="100" t="s">
        <v>134</v>
      </c>
      <c r="P33" s="100" t="s">
        <v>134</v>
      </c>
      <c r="Q33" s="100" t="s">
        <v>134</v>
      </c>
      <c r="R33" s="100" t="s">
        <v>134</v>
      </c>
      <c r="S33" s="100" t="s">
        <v>134</v>
      </c>
      <c r="T33" s="100" t="s">
        <v>134</v>
      </c>
      <c r="U33" s="100" t="s">
        <v>134</v>
      </c>
      <c r="V33" s="100" t="s">
        <v>134</v>
      </c>
      <c r="W33" s="100" t="s">
        <v>134</v>
      </c>
      <c r="X33" s="100" t="s">
        <v>134</v>
      </c>
      <c r="Y33" s="100" t="s">
        <v>134</v>
      </c>
      <c r="Z33" s="100" t="s">
        <v>134</v>
      </c>
      <c r="AA33" s="100" t="s">
        <v>134</v>
      </c>
      <c r="AB33" s="100" t="s">
        <v>134</v>
      </c>
      <c r="AC33" s="100" t="s">
        <v>134</v>
      </c>
      <c r="AD33" s="100" t="s">
        <v>134</v>
      </c>
      <c r="AE33" s="100" t="s">
        <v>134</v>
      </c>
      <c r="AF33" s="100" t="s">
        <v>134</v>
      </c>
      <c r="AG33" s="100" t="s">
        <v>134</v>
      </c>
      <c r="AH33" s="100" t="s">
        <v>134</v>
      </c>
      <c r="AI33" s="100" t="s">
        <v>134</v>
      </c>
      <c r="AJ33" s="100" t="s">
        <v>134</v>
      </c>
      <c r="AK33" s="100" t="s">
        <v>134</v>
      </c>
      <c r="AL33" s="100" t="s">
        <v>134</v>
      </c>
      <c r="AM33" s="100" t="s">
        <v>134</v>
      </c>
      <c r="AN33" s="100" t="s">
        <v>134</v>
      </c>
      <c r="AO33" s="100" t="s">
        <v>134</v>
      </c>
      <c r="AP33" s="100" t="s">
        <v>134</v>
      </c>
      <c r="AQ33" s="100" t="s">
        <v>134</v>
      </c>
      <c r="AR33" s="100" t="s">
        <v>134</v>
      </c>
      <c r="AS33" s="100" t="s">
        <v>134</v>
      </c>
      <c r="AT33" s="100" t="s">
        <v>134</v>
      </c>
      <c r="AU33" s="100" t="s">
        <v>134</v>
      </c>
      <c r="AV33" s="100" t="s">
        <v>134</v>
      </c>
    </row>
    <row r="34" spans="1:48" ht="14" x14ac:dyDescent="0.3">
      <c r="A34" s="100" t="s">
        <v>134</v>
      </c>
      <c r="B34" s="100" t="s">
        <v>134</v>
      </c>
      <c r="C34" s="100" t="s">
        <v>134</v>
      </c>
      <c r="D34" s="100" t="s">
        <v>134</v>
      </c>
      <c r="E34" s="100" t="s">
        <v>134</v>
      </c>
      <c r="F34" s="100" t="s">
        <v>134</v>
      </c>
      <c r="G34" s="100" t="s">
        <v>134</v>
      </c>
      <c r="H34" s="100" t="s">
        <v>134</v>
      </c>
      <c r="I34" s="100" t="s">
        <v>134</v>
      </c>
      <c r="J34" s="100" t="s">
        <v>134</v>
      </c>
      <c r="K34" s="100" t="s">
        <v>134</v>
      </c>
      <c r="L34" s="100" t="s">
        <v>134</v>
      </c>
      <c r="M34" s="100" t="s">
        <v>134</v>
      </c>
      <c r="N34" s="100" t="s">
        <v>134</v>
      </c>
      <c r="O34" s="100" t="s">
        <v>134</v>
      </c>
      <c r="P34" s="100" t="s">
        <v>134</v>
      </c>
      <c r="Q34" s="100" t="s">
        <v>134</v>
      </c>
      <c r="R34" s="100" t="s">
        <v>134</v>
      </c>
      <c r="S34" s="100" t="s">
        <v>134</v>
      </c>
      <c r="T34" s="100" t="s">
        <v>134</v>
      </c>
      <c r="U34" s="100" t="s">
        <v>134</v>
      </c>
      <c r="V34" s="100" t="s">
        <v>134</v>
      </c>
      <c r="W34" s="100" t="s">
        <v>134</v>
      </c>
      <c r="X34" s="100" t="s">
        <v>134</v>
      </c>
      <c r="Y34" s="100" t="s">
        <v>134</v>
      </c>
      <c r="Z34" s="100" t="s">
        <v>134</v>
      </c>
      <c r="AA34" s="100" t="s">
        <v>134</v>
      </c>
      <c r="AB34" s="100" t="s">
        <v>134</v>
      </c>
      <c r="AC34" s="100" t="s">
        <v>134</v>
      </c>
      <c r="AD34" s="100" t="s">
        <v>134</v>
      </c>
      <c r="AE34" s="100" t="s">
        <v>134</v>
      </c>
      <c r="AF34" s="100" t="s">
        <v>134</v>
      </c>
      <c r="AG34" s="100" t="s">
        <v>134</v>
      </c>
      <c r="AH34" s="100" t="s">
        <v>134</v>
      </c>
      <c r="AI34" s="100" t="s">
        <v>134</v>
      </c>
      <c r="AJ34" s="100" t="s">
        <v>134</v>
      </c>
      <c r="AK34" s="100" t="s">
        <v>134</v>
      </c>
      <c r="AL34" s="100" t="s">
        <v>134</v>
      </c>
      <c r="AM34" s="100" t="s">
        <v>134</v>
      </c>
      <c r="AN34" s="100" t="s">
        <v>134</v>
      </c>
      <c r="AO34" s="100" t="s">
        <v>134</v>
      </c>
      <c r="AP34" s="100" t="s">
        <v>134</v>
      </c>
      <c r="AQ34" s="100" t="s">
        <v>134</v>
      </c>
      <c r="AR34" s="100" t="s">
        <v>134</v>
      </c>
      <c r="AS34" s="100" t="s">
        <v>134</v>
      </c>
      <c r="AT34" s="100" t="s">
        <v>134</v>
      </c>
      <c r="AU34" s="100" t="s">
        <v>134</v>
      </c>
      <c r="AV34" s="100" t="s">
        <v>134</v>
      </c>
    </row>
    <row r="44" spans="1:48" x14ac:dyDescent="0.25">
      <c r="A44" s="20"/>
      <c r="B44" s="20"/>
      <c r="C44" s="20"/>
    </row>
    <row r="45" spans="1:48" x14ac:dyDescent="0.25">
      <c r="A45" s="20"/>
      <c r="B45" s="20"/>
      <c r="C45" s="20"/>
    </row>
    <row r="46" spans="1:48" x14ac:dyDescent="0.25">
      <c r="A46" s="20"/>
      <c r="B46" s="20"/>
      <c r="C46" s="20"/>
    </row>
    <row r="47" spans="1:48" x14ac:dyDescent="0.25">
      <c r="A47" s="20"/>
      <c r="B47" s="20"/>
      <c r="C47" s="20"/>
    </row>
    <row r="48" spans="1:48" x14ac:dyDescent="0.25">
      <c r="A48" s="20"/>
      <c r="B48" s="20"/>
      <c r="C48" s="20"/>
    </row>
    <row r="49" spans="1:3" x14ac:dyDescent="0.25">
      <c r="A49" s="20"/>
      <c r="B49" s="20"/>
      <c r="C49" s="20"/>
    </row>
    <row r="50" spans="1:3" x14ac:dyDescent="0.25">
      <c r="A50" s="20"/>
      <c r="B50" s="20"/>
      <c r="C50" s="20"/>
    </row>
    <row r="51" spans="1:3" x14ac:dyDescent="0.25">
      <c r="A51" s="20"/>
      <c r="B51" s="20"/>
      <c r="C51" s="20"/>
    </row>
    <row r="52" spans="1:3" x14ac:dyDescent="0.25">
      <c r="A52" s="20"/>
      <c r="B52" s="20"/>
      <c r="C52" s="20"/>
    </row>
    <row r="53" spans="1:3" x14ac:dyDescent="0.25">
      <c r="A53" s="22"/>
      <c r="B53" s="22"/>
      <c r="C53" s="22"/>
    </row>
  </sheetData>
  <autoFilter ref="A6:AV34" xr:uid="{00000000-0009-0000-0000-000002000000}"/>
  <mergeCells count="49">
    <mergeCell ref="E6:E9"/>
    <mergeCell ref="A1:D1"/>
    <mergeCell ref="A6:A9"/>
    <mergeCell ref="B6:B9"/>
    <mergeCell ref="C6:C9"/>
    <mergeCell ref="D6:D9"/>
    <mergeCell ref="Q6:Q9"/>
    <mergeCell ref="F6:F9"/>
    <mergeCell ref="G6:G9"/>
    <mergeCell ref="H6:H9"/>
    <mergeCell ref="I6:I9"/>
    <mergeCell ref="J6:J9"/>
    <mergeCell ref="K6:K9"/>
    <mergeCell ref="L6:L9"/>
    <mergeCell ref="M6:M9"/>
    <mergeCell ref="N6:N9"/>
    <mergeCell ref="O6:O9"/>
    <mergeCell ref="P6:P9"/>
    <mergeCell ref="AC6:AC9"/>
    <mergeCell ref="R6:R9"/>
    <mergeCell ref="S6:S9"/>
    <mergeCell ref="T6:T9"/>
    <mergeCell ref="U6:U9"/>
    <mergeCell ref="V6:V9"/>
    <mergeCell ref="W6:W9"/>
    <mergeCell ref="X6:X9"/>
    <mergeCell ref="Y6:Y9"/>
    <mergeCell ref="Z6:Z9"/>
    <mergeCell ref="AA6:AA9"/>
    <mergeCell ref="AB6:AB9"/>
    <mergeCell ref="AO6:AO9"/>
    <mergeCell ref="AD6:AD9"/>
    <mergeCell ref="AE6:AE9"/>
    <mergeCell ref="AF6:AF9"/>
    <mergeCell ref="AG6:AG9"/>
    <mergeCell ref="AH6:AH9"/>
    <mergeCell ref="AI6:AI9"/>
    <mergeCell ref="AJ6:AJ9"/>
    <mergeCell ref="AK6:AK9"/>
    <mergeCell ref="AL6:AL9"/>
    <mergeCell ref="AM6:AM9"/>
    <mergeCell ref="AN6:AN9"/>
    <mergeCell ref="AV6:AV9"/>
    <mergeCell ref="AP6:AP9"/>
    <mergeCell ref="AQ6:AQ9"/>
    <mergeCell ref="AR6:AR9"/>
    <mergeCell ref="AS6:AS9"/>
    <mergeCell ref="AT6:AT9"/>
    <mergeCell ref="AU6:AU9"/>
  </mergeCells>
  <conditionalFormatting sqref="I10:AV34">
    <cfRule type="expression" dxfId="5" priority="1" stopIfTrue="1">
      <formula>RiskColorCellsSimOutput</formula>
    </cfRule>
    <cfRule type="expression" dxfId="4" priority="2" stopIfTrue="1">
      <formula>RiskColorCellsSimInput</formula>
    </cfRule>
    <cfRule type="expression" dxfId="3" priority="3" stopIfTrue="1">
      <formula>RiskColorCellsSimStatistics</formula>
    </cfRule>
  </conditionalFormatting>
  <pageMargins left="0.75" right="0.75" top="1" bottom="1" header="0.5" footer="0.5"/>
  <pageSetup paperSize="9" fitToWidth="0" fitToHeight="0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AV53"/>
  <sheetViews>
    <sheetView zoomScaleNormal="100" workbookViewId="0">
      <selection sqref="A1:D1"/>
    </sheetView>
  </sheetViews>
  <sheetFormatPr defaultRowHeight="12.5" x14ac:dyDescent="0.25"/>
  <cols>
    <col min="1" max="1" width="28.54296875" customWidth="1"/>
    <col min="2" max="2" width="27" customWidth="1"/>
    <col min="3" max="3" width="17.54296875" customWidth="1"/>
    <col min="4" max="4" width="17" customWidth="1"/>
    <col min="5" max="5" width="20" customWidth="1"/>
    <col min="6" max="6" width="20" style="49" customWidth="1"/>
    <col min="7" max="7" width="19.453125" customWidth="1"/>
    <col min="8" max="8" width="17.54296875" customWidth="1"/>
    <col min="9" max="29" width="21" customWidth="1"/>
    <col min="30" max="30" width="17.453125" customWidth="1"/>
    <col min="31" max="31" width="21" customWidth="1"/>
    <col min="32" max="33" width="17.54296875" customWidth="1"/>
    <col min="34" max="36" width="21" customWidth="1"/>
    <col min="37" max="37" width="17.453125" customWidth="1"/>
    <col min="38" max="42" width="21" customWidth="1"/>
    <col min="43" max="44" width="17.54296875" customWidth="1"/>
    <col min="45" max="46" width="21" customWidth="1"/>
    <col min="47" max="47" width="29.1796875" customWidth="1"/>
    <col min="48" max="48" width="21" customWidth="1"/>
  </cols>
  <sheetData>
    <row r="1" spans="1:48" ht="40" customHeight="1" x14ac:dyDescent="0.25">
      <c r="A1" s="96"/>
      <c r="B1" s="91"/>
      <c r="C1" s="91"/>
      <c r="D1" s="91"/>
    </row>
    <row r="2" spans="1:48" ht="30" customHeight="1" x14ac:dyDescent="0.4">
      <c r="A2" s="6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</row>
    <row r="3" spans="1:48" ht="13" x14ac:dyDescent="0.25">
      <c r="A3" s="1" t="s">
        <v>0</v>
      </c>
    </row>
    <row r="4" spans="1:48" ht="13" x14ac:dyDescent="0.25">
      <c r="A4" s="1" t="s">
        <v>1</v>
      </c>
    </row>
    <row r="5" spans="1:48" x14ac:dyDescent="0.25">
      <c r="A5" s="2"/>
    </row>
    <row r="6" spans="1:48" ht="26.15" customHeight="1" x14ac:dyDescent="0.25">
      <c r="A6" s="95" t="s">
        <v>2</v>
      </c>
      <c r="B6" s="95" t="s">
        <v>3</v>
      </c>
      <c r="C6" s="95" t="s">
        <v>4</v>
      </c>
      <c r="D6" s="95" t="s">
        <v>5</v>
      </c>
      <c r="E6" s="95" t="s">
        <v>7</v>
      </c>
      <c r="F6" s="94" t="s">
        <v>89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2" t="s">
        <v>15</v>
      </c>
      <c r="O6" s="2" t="s">
        <v>16</v>
      </c>
      <c r="P6" s="2" t="s">
        <v>17</v>
      </c>
      <c r="Q6" s="2" t="s">
        <v>18</v>
      </c>
      <c r="R6" s="2" t="s">
        <v>19</v>
      </c>
      <c r="S6" s="2" t="s">
        <v>20</v>
      </c>
      <c r="T6" s="2" t="s">
        <v>21</v>
      </c>
      <c r="U6" s="2" t="s">
        <v>22</v>
      </c>
      <c r="V6" s="2" t="s">
        <v>23</v>
      </c>
      <c r="W6" s="2" t="s">
        <v>24</v>
      </c>
      <c r="X6" s="2" t="s">
        <v>25</v>
      </c>
      <c r="Y6" s="2" t="s">
        <v>26</v>
      </c>
      <c r="Z6" s="2" t="s">
        <v>27</v>
      </c>
      <c r="AA6" s="2" t="s">
        <v>28</v>
      </c>
      <c r="AB6" s="2" t="s">
        <v>29</v>
      </c>
      <c r="AC6" s="92" t="s">
        <v>30</v>
      </c>
      <c r="AD6" s="2" t="s">
        <v>31</v>
      </c>
      <c r="AE6" s="2" t="s">
        <v>32</v>
      </c>
      <c r="AF6" s="2" t="s">
        <v>33</v>
      </c>
      <c r="AG6" s="2" t="s">
        <v>34</v>
      </c>
      <c r="AH6" s="2" t="s">
        <v>35</v>
      </c>
      <c r="AI6" s="2" t="s">
        <v>30</v>
      </c>
      <c r="AJ6" s="2" t="s">
        <v>36</v>
      </c>
      <c r="AK6" s="2" t="s">
        <v>31</v>
      </c>
      <c r="AL6" s="2" t="s">
        <v>37</v>
      </c>
      <c r="AM6" s="2" t="s">
        <v>38</v>
      </c>
      <c r="AN6" s="2" t="s">
        <v>39</v>
      </c>
      <c r="AO6" s="2" t="s">
        <v>40</v>
      </c>
      <c r="AP6" s="2" t="s">
        <v>41</v>
      </c>
      <c r="AQ6" s="2" t="s">
        <v>42</v>
      </c>
      <c r="AR6" s="2" t="s">
        <v>43</v>
      </c>
      <c r="AS6" s="2" t="s">
        <v>44</v>
      </c>
      <c r="AT6" s="2" t="s">
        <v>45</v>
      </c>
      <c r="AU6" s="2" t="s">
        <v>46</v>
      </c>
      <c r="AV6" s="2" t="s">
        <v>47</v>
      </c>
    </row>
    <row r="7" spans="1:48" x14ac:dyDescent="0.25">
      <c r="A7" s="91"/>
      <c r="B7" s="91"/>
      <c r="C7" s="91"/>
      <c r="D7" s="91"/>
      <c r="E7" s="91"/>
      <c r="F7" s="94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3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</row>
    <row r="8" spans="1:48" x14ac:dyDescent="0.25">
      <c r="A8" s="91"/>
      <c r="B8" s="91"/>
      <c r="C8" s="91"/>
      <c r="D8" s="91"/>
      <c r="E8" s="91"/>
      <c r="F8" s="94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3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</row>
    <row r="9" spans="1:48" x14ac:dyDescent="0.25">
      <c r="A9" s="91"/>
      <c r="B9" s="91"/>
      <c r="C9" s="91"/>
      <c r="D9" s="91"/>
      <c r="E9" s="91"/>
      <c r="F9" s="94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3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</row>
    <row r="10" spans="1:48" ht="14" x14ac:dyDescent="0.3">
      <c r="A10" s="100" t="s">
        <v>134</v>
      </c>
      <c r="B10" s="100" t="s">
        <v>134</v>
      </c>
      <c r="C10" s="100" t="s">
        <v>134</v>
      </c>
      <c r="D10" s="100" t="s">
        <v>134</v>
      </c>
      <c r="E10" s="100" t="s">
        <v>134</v>
      </c>
      <c r="F10" s="100" t="s">
        <v>134</v>
      </c>
      <c r="G10" s="100" t="s">
        <v>134</v>
      </c>
      <c r="H10" s="100" t="s">
        <v>134</v>
      </c>
      <c r="I10" s="100" t="s">
        <v>134</v>
      </c>
      <c r="J10" s="100" t="s">
        <v>134</v>
      </c>
      <c r="K10" s="100" t="s">
        <v>134</v>
      </c>
      <c r="L10" s="100" t="s">
        <v>134</v>
      </c>
      <c r="M10" s="100" t="s">
        <v>134</v>
      </c>
      <c r="N10" s="100" t="s">
        <v>134</v>
      </c>
      <c r="O10" s="100" t="s">
        <v>134</v>
      </c>
      <c r="P10" s="100" t="s">
        <v>134</v>
      </c>
      <c r="Q10" s="100" t="s">
        <v>134</v>
      </c>
      <c r="R10" s="100" t="s">
        <v>134</v>
      </c>
      <c r="S10" s="100" t="s">
        <v>134</v>
      </c>
      <c r="T10" s="100" t="s">
        <v>134</v>
      </c>
      <c r="U10" s="100" t="s">
        <v>134</v>
      </c>
      <c r="V10" s="100" t="s">
        <v>134</v>
      </c>
      <c r="W10" s="100" t="s">
        <v>134</v>
      </c>
      <c r="X10" s="100" t="s">
        <v>134</v>
      </c>
      <c r="Y10" s="100" t="s">
        <v>134</v>
      </c>
      <c r="Z10" s="100" t="s">
        <v>134</v>
      </c>
      <c r="AA10" s="100" t="s">
        <v>134</v>
      </c>
      <c r="AB10" s="100" t="s">
        <v>134</v>
      </c>
      <c r="AC10" s="100" t="s">
        <v>134</v>
      </c>
      <c r="AD10" s="100" t="s">
        <v>134</v>
      </c>
      <c r="AE10" s="100" t="s">
        <v>134</v>
      </c>
      <c r="AF10" s="100" t="s">
        <v>134</v>
      </c>
      <c r="AG10" s="100" t="s">
        <v>134</v>
      </c>
      <c r="AH10" s="100" t="s">
        <v>134</v>
      </c>
      <c r="AI10" s="100" t="s">
        <v>134</v>
      </c>
      <c r="AJ10" s="100" t="s">
        <v>134</v>
      </c>
      <c r="AK10" s="100" t="s">
        <v>134</v>
      </c>
      <c r="AL10" s="100" t="s">
        <v>134</v>
      </c>
      <c r="AM10" s="100" t="s">
        <v>134</v>
      </c>
      <c r="AN10" s="100" t="s">
        <v>134</v>
      </c>
      <c r="AO10" s="100" t="s">
        <v>134</v>
      </c>
      <c r="AP10" s="100" t="s">
        <v>134</v>
      </c>
      <c r="AQ10" s="100" t="s">
        <v>134</v>
      </c>
      <c r="AR10" s="100" t="s">
        <v>134</v>
      </c>
      <c r="AS10" s="100" t="s">
        <v>134</v>
      </c>
      <c r="AT10" s="100" t="s">
        <v>134</v>
      </c>
      <c r="AU10" s="100" t="s">
        <v>134</v>
      </c>
      <c r="AV10" s="100" t="s">
        <v>134</v>
      </c>
    </row>
    <row r="11" spans="1:48" ht="14" x14ac:dyDescent="0.3">
      <c r="A11" s="100" t="s">
        <v>134</v>
      </c>
      <c r="B11" s="100" t="s">
        <v>134</v>
      </c>
      <c r="C11" s="100" t="s">
        <v>134</v>
      </c>
      <c r="D11" s="100" t="s">
        <v>134</v>
      </c>
      <c r="E11" s="100" t="s">
        <v>134</v>
      </c>
      <c r="F11" s="100" t="s">
        <v>134</v>
      </c>
      <c r="G11" s="100" t="s">
        <v>134</v>
      </c>
      <c r="H11" s="100" t="s">
        <v>134</v>
      </c>
      <c r="I11" s="100" t="s">
        <v>134</v>
      </c>
      <c r="J11" s="100" t="s">
        <v>134</v>
      </c>
      <c r="K11" s="100" t="s">
        <v>134</v>
      </c>
      <c r="L11" s="100" t="s">
        <v>134</v>
      </c>
      <c r="M11" s="100" t="s">
        <v>134</v>
      </c>
      <c r="N11" s="100" t="s">
        <v>134</v>
      </c>
      <c r="O11" s="100" t="s">
        <v>134</v>
      </c>
      <c r="P11" s="100" t="s">
        <v>134</v>
      </c>
      <c r="Q11" s="100" t="s">
        <v>134</v>
      </c>
      <c r="R11" s="100" t="s">
        <v>134</v>
      </c>
      <c r="S11" s="100" t="s">
        <v>134</v>
      </c>
      <c r="T11" s="100" t="s">
        <v>134</v>
      </c>
      <c r="U11" s="100" t="s">
        <v>134</v>
      </c>
      <c r="V11" s="100" t="s">
        <v>134</v>
      </c>
      <c r="W11" s="100" t="s">
        <v>134</v>
      </c>
      <c r="X11" s="100" t="s">
        <v>134</v>
      </c>
      <c r="Y11" s="100" t="s">
        <v>134</v>
      </c>
      <c r="Z11" s="100" t="s">
        <v>134</v>
      </c>
      <c r="AA11" s="100" t="s">
        <v>134</v>
      </c>
      <c r="AB11" s="100" t="s">
        <v>134</v>
      </c>
      <c r="AC11" s="100" t="s">
        <v>134</v>
      </c>
      <c r="AD11" s="100" t="s">
        <v>134</v>
      </c>
      <c r="AE11" s="100" t="s">
        <v>134</v>
      </c>
      <c r="AF11" s="100" t="s">
        <v>134</v>
      </c>
      <c r="AG11" s="100" t="s">
        <v>134</v>
      </c>
      <c r="AH11" s="100" t="s">
        <v>134</v>
      </c>
      <c r="AI11" s="100" t="s">
        <v>134</v>
      </c>
      <c r="AJ11" s="100" t="s">
        <v>134</v>
      </c>
      <c r="AK11" s="100" t="s">
        <v>134</v>
      </c>
      <c r="AL11" s="100" t="s">
        <v>134</v>
      </c>
      <c r="AM11" s="100" t="s">
        <v>134</v>
      </c>
      <c r="AN11" s="100" t="s">
        <v>134</v>
      </c>
      <c r="AO11" s="100" t="s">
        <v>134</v>
      </c>
      <c r="AP11" s="100" t="s">
        <v>134</v>
      </c>
      <c r="AQ11" s="100" t="s">
        <v>134</v>
      </c>
      <c r="AR11" s="100" t="s">
        <v>134</v>
      </c>
      <c r="AS11" s="100" t="s">
        <v>134</v>
      </c>
      <c r="AT11" s="100" t="s">
        <v>134</v>
      </c>
      <c r="AU11" s="100" t="s">
        <v>134</v>
      </c>
      <c r="AV11" s="100" t="s">
        <v>134</v>
      </c>
    </row>
    <row r="12" spans="1:48" ht="14" x14ac:dyDescent="0.3">
      <c r="A12" s="100" t="s">
        <v>134</v>
      </c>
      <c r="B12" s="100" t="s">
        <v>134</v>
      </c>
      <c r="C12" s="100" t="s">
        <v>134</v>
      </c>
      <c r="D12" s="100" t="s">
        <v>134</v>
      </c>
      <c r="E12" s="100" t="s">
        <v>134</v>
      </c>
      <c r="F12" s="100" t="s">
        <v>134</v>
      </c>
      <c r="G12" s="100" t="s">
        <v>134</v>
      </c>
      <c r="H12" s="100" t="s">
        <v>134</v>
      </c>
      <c r="I12" s="100" t="s">
        <v>134</v>
      </c>
      <c r="J12" s="100" t="s">
        <v>134</v>
      </c>
      <c r="K12" s="100" t="s">
        <v>134</v>
      </c>
      <c r="L12" s="100" t="s">
        <v>134</v>
      </c>
      <c r="M12" s="100" t="s">
        <v>134</v>
      </c>
      <c r="N12" s="100" t="s">
        <v>134</v>
      </c>
      <c r="O12" s="100" t="s">
        <v>134</v>
      </c>
      <c r="P12" s="100" t="s">
        <v>134</v>
      </c>
      <c r="Q12" s="100" t="s">
        <v>134</v>
      </c>
      <c r="R12" s="100" t="s">
        <v>134</v>
      </c>
      <c r="S12" s="100" t="s">
        <v>134</v>
      </c>
      <c r="T12" s="100" t="s">
        <v>134</v>
      </c>
      <c r="U12" s="100" t="s">
        <v>134</v>
      </c>
      <c r="V12" s="100" t="s">
        <v>134</v>
      </c>
      <c r="W12" s="100" t="s">
        <v>134</v>
      </c>
      <c r="X12" s="100" t="s">
        <v>134</v>
      </c>
      <c r="Y12" s="100" t="s">
        <v>134</v>
      </c>
      <c r="Z12" s="100" t="s">
        <v>134</v>
      </c>
      <c r="AA12" s="100" t="s">
        <v>134</v>
      </c>
      <c r="AB12" s="100" t="s">
        <v>134</v>
      </c>
      <c r="AC12" s="100" t="s">
        <v>134</v>
      </c>
      <c r="AD12" s="100" t="s">
        <v>134</v>
      </c>
      <c r="AE12" s="100" t="s">
        <v>134</v>
      </c>
      <c r="AF12" s="100" t="s">
        <v>134</v>
      </c>
      <c r="AG12" s="100" t="s">
        <v>134</v>
      </c>
      <c r="AH12" s="100" t="s">
        <v>134</v>
      </c>
      <c r="AI12" s="100" t="s">
        <v>134</v>
      </c>
      <c r="AJ12" s="100" t="s">
        <v>134</v>
      </c>
      <c r="AK12" s="100" t="s">
        <v>134</v>
      </c>
      <c r="AL12" s="100" t="s">
        <v>134</v>
      </c>
      <c r="AM12" s="100" t="s">
        <v>134</v>
      </c>
      <c r="AN12" s="100" t="s">
        <v>134</v>
      </c>
      <c r="AO12" s="100" t="s">
        <v>134</v>
      </c>
      <c r="AP12" s="100" t="s">
        <v>134</v>
      </c>
      <c r="AQ12" s="100" t="s">
        <v>134</v>
      </c>
      <c r="AR12" s="100" t="s">
        <v>134</v>
      </c>
      <c r="AS12" s="100" t="s">
        <v>134</v>
      </c>
      <c r="AT12" s="100" t="s">
        <v>134</v>
      </c>
      <c r="AU12" s="100" t="s">
        <v>134</v>
      </c>
      <c r="AV12" s="100" t="s">
        <v>134</v>
      </c>
    </row>
    <row r="13" spans="1:48" ht="14" x14ac:dyDescent="0.3">
      <c r="A13" s="100" t="s">
        <v>134</v>
      </c>
      <c r="B13" s="100" t="s">
        <v>134</v>
      </c>
      <c r="C13" s="100" t="s">
        <v>134</v>
      </c>
      <c r="D13" s="100" t="s">
        <v>134</v>
      </c>
      <c r="E13" s="100" t="s">
        <v>134</v>
      </c>
      <c r="F13" s="100" t="s">
        <v>134</v>
      </c>
      <c r="G13" s="100" t="s">
        <v>134</v>
      </c>
      <c r="H13" s="100" t="s">
        <v>134</v>
      </c>
      <c r="I13" s="100" t="s">
        <v>134</v>
      </c>
      <c r="J13" s="100" t="s">
        <v>134</v>
      </c>
      <c r="K13" s="100" t="s">
        <v>134</v>
      </c>
      <c r="L13" s="100" t="s">
        <v>134</v>
      </c>
      <c r="M13" s="100" t="s">
        <v>134</v>
      </c>
      <c r="N13" s="100" t="s">
        <v>134</v>
      </c>
      <c r="O13" s="100" t="s">
        <v>134</v>
      </c>
      <c r="P13" s="100" t="s">
        <v>134</v>
      </c>
      <c r="Q13" s="100" t="s">
        <v>134</v>
      </c>
      <c r="R13" s="100" t="s">
        <v>134</v>
      </c>
      <c r="S13" s="100" t="s">
        <v>134</v>
      </c>
      <c r="T13" s="100" t="s">
        <v>134</v>
      </c>
      <c r="U13" s="100" t="s">
        <v>134</v>
      </c>
      <c r="V13" s="100" t="s">
        <v>134</v>
      </c>
      <c r="W13" s="100" t="s">
        <v>134</v>
      </c>
      <c r="X13" s="100" t="s">
        <v>134</v>
      </c>
      <c r="Y13" s="100" t="s">
        <v>134</v>
      </c>
      <c r="Z13" s="100" t="s">
        <v>134</v>
      </c>
      <c r="AA13" s="100" t="s">
        <v>134</v>
      </c>
      <c r="AB13" s="100" t="s">
        <v>134</v>
      </c>
      <c r="AC13" s="100" t="s">
        <v>134</v>
      </c>
      <c r="AD13" s="100" t="s">
        <v>134</v>
      </c>
      <c r="AE13" s="100" t="s">
        <v>134</v>
      </c>
      <c r="AF13" s="100" t="s">
        <v>134</v>
      </c>
      <c r="AG13" s="100" t="s">
        <v>134</v>
      </c>
      <c r="AH13" s="100" t="s">
        <v>134</v>
      </c>
      <c r="AI13" s="100" t="s">
        <v>134</v>
      </c>
      <c r="AJ13" s="100" t="s">
        <v>134</v>
      </c>
      <c r="AK13" s="100" t="s">
        <v>134</v>
      </c>
      <c r="AL13" s="100" t="s">
        <v>134</v>
      </c>
      <c r="AM13" s="100" t="s">
        <v>134</v>
      </c>
      <c r="AN13" s="100" t="s">
        <v>134</v>
      </c>
      <c r="AO13" s="100" t="s">
        <v>134</v>
      </c>
      <c r="AP13" s="100" t="s">
        <v>134</v>
      </c>
      <c r="AQ13" s="100" t="s">
        <v>134</v>
      </c>
      <c r="AR13" s="100" t="s">
        <v>134</v>
      </c>
      <c r="AS13" s="100" t="s">
        <v>134</v>
      </c>
      <c r="AT13" s="100" t="s">
        <v>134</v>
      </c>
      <c r="AU13" s="100" t="s">
        <v>134</v>
      </c>
      <c r="AV13" s="100" t="s">
        <v>134</v>
      </c>
    </row>
    <row r="14" spans="1:48" ht="14" x14ac:dyDescent="0.3">
      <c r="A14" s="100" t="s">
        <v>134</v>
      </c>
      <c r="B14" s="100" t="s">
        <v>134</v>
      </c>
      <c r="C14" s="100" t="s">
        <v>134</v>
      </c>
      <c r="D14" s="100" t="s">
        <v>134</v>
      </c>
      <c r="E14" s="100" t="s">
        <v>134</v>
      </c>
      <c r="F14" s="100" t="s">
        <v>134</v>
      </c>
      <c r="G14" s="100" t="s">
        <v>134</v>
      </c>
      <c r="H14" s="100" t="s">
        <v>134</v>
      </c>
      <c r="I14" s="100" t="s">
        <v>134</v>
      </c>
      <c r="J14" s="100" t="s">
        <v>134</v>
      </c>
      <c r="K14" s="100" t="s">
        <v>134</v>
      </c>
      <c r="L14" s="100" t="s">
        <v>134</v>
      </c>
      <c r="M14" s="100" t="s">
        <v>134</v>
      </c>
      <c r="N14" s="100" t="s">
        <v>134</v>
      </c>
      <c r="O14" s="100" t="s">
        <v>134</v>
      </c>
      <c r="P14" s="100" t="s">
        <v>134</v>
      </c>
      <c r="Q14" s="100" t="s">
        <v>134</v>
      </c>
      <c r="R14" s="100" t="s">
        <v>134</v>
      </c>
      <c r="S14" s="100" t="s">
        <v>134</v>
      </c>
      <c r="T14" s="100" t="s">
        <v>134</v>
      </c>
      <c r="U14" s="100" t="s">
        <v>134</v>
      </c>
      <c r="V14" s="100" t="s">
        <v>134</v>
      </c>
      <c r="W14" s="100" t="s">
        <v>134</v>
      </c>
      <c r="X14" s="100" t="s">
        <v>134</v>
      </c>
      <c r="Y14" s="100" t="s">
        <v>134</v>
      </c>
      <c r="Z14" s="100" t="s">
        <v>134</v>
      </c>
      <c r="AA14" s="100" t="s">
        <v>134</v>
      </c>
      <c r="AB14" s="100" t="s">
        <v>134</v>
      </c>
      <c r="AC14" s="100" t="s">
        <v>134</v>
      </c>
      <c r="AD14" s="100" t="s">
        <v>134</v>
      </c>
      <c r="AE14" s="100" t="s">
        <v>134</v>
      </c>
      <c r="AF14" s="100" t="s">
        <v>134</v>
      </c>
      <c r="AG14" s="100" t="s">
        <v>134</v>
      </c>
      <c r="AH14" s="100" t="s">
        <v>134</v>
      </c>
      <c r="AI14" s="100" t="s">
        <v>134</v>
      </c>
      <c r="AJ14" s="100" t="s">
        <v>134</v>
      </c>
      <c r="AK14" s="100" t="s">
        <v>134</v>
      </c>
      <c r="AL14" s="100" t="s">
        <v>134</v>
      </c>
      <c r="AM14" s="100" t="s">
        <v>134</v>
      </c>
      <c r="AN14" s="100" t="s">
        <v>134</v>
      </c>
      <c r="AO14" s="100" t="s">
        <v>134</v>
      </c>
      <c r="AP14" s="100" t="s">
        <v>134</v>
      </c>
      <c r="AQ14" s="100" t="s">
        <v>134</v>
      </c>
      <c r="AR14" s="100" t="s">
        <v>134</v>
      </c>
      <c r="AS14" s="100" t="s">
        <v>134</v>
      </c>
      <c r="AT14" s="100" t="s">
        <v>134</v>
      </c>
      <c r="AU14" s="100" t="s">
        <v>134</v>
      </c>
      <c r="AV14" s="100" t="s">
        <v>134</v>
      </c>
    </row>
    <row r="15" spans="1:48" ht="14" x14ac:dyDescent="0.3">
      <c r="A15" s="100" t="s">
        <v>134</v>
      </c>
      <c r="B15" s="100" t="s">
        <v>134</v>
      </c>
      <c r="C15" s="100" t="s">
        <v>134</v>
      </c>
      <c r="D15" s="100" t="s">
        <v>134</v>
      </c>
      <c r="E15" s="100" t="s">
        <v>134</v>
      </c>
      <c r="F15" s="100" t="s">
        <v>134</v>
      </c>
      <c r="G15" s="100" t="s">
        <v>134</v>
      </c>
      <c r="H15" s="100" t="s">
        <v>134</v>
      </c>
      <c r="I15" s="100" t="s">
        <v>134</v>
      </c>
      <c r="J15" s="100" t="s">
        <v>134</v>
      </c>
      <c r="K15" s="100" t="s">
        <v>134</v>
      </c>
      <c r="L15" s="100" t="s">
        <v>134</v>
      </c>
      <c r="M15" s="100" t="s">
        <v>134</v>
      </c>
      <c r="N15" s="100" t="s">
        <v>134</v>
      </c>
      <c r="O15" s="100" t="s">
        <v>134</v>
      </c>
      <c r="P15" s="100" t="s">
        <v>134</v>
      </c>
      <c r="Q15" s="100" t="s">
        <v>134</v>
      </c>
      <c r="R15" s="100" t="s">
        <v>134</v>
      </c>
      <c r="S15" s="100" t="s">
        <v>134</v>
      </c>
      <c r="T15" s="100" t="s">
        <v>134</v>
      </c>
      <c r="U15" s="100" t="s">
        <v>134</v>
      </c>
      <c r="V15" s="100" t="s">
        <v>134</v>
      </c>
      <c r="W15" s="100" t="s">
        <v>134</v>
      </c>
      <c r="X15" s="100" t="s">
        <v>134</v>
      </c>
      <c r="Y15" s="100" t="s">
        <v>134</v>
      </c>
      <c r="Z15" s="100" t="s">
        <v>134</v>
      </c>
      <c r="AA15" s="100" t="s">
        <v>134</v>
      </c>
      <c r="AB15" s="100" t="s">
        <v>134</v>
      </c>
      <c r="AC15" s="100" t="s">
        <v>134</v>
      </c>
      <c r="AD15" s="100" t="s">
        <v>134</v>
      </c>
      <c r="AE15" s="100" t="s">
        <v>134</v>
      </c>
      <c r="AF15" s="100" t="s">
        <v>134</v>
      </c>
      <c r="AG15" s="100" t="s">
        <v>134</v>
      </c>
      <c r="AH15" s="100" t="s">
        <v>134</v>
      </c>
      <c r="AI15" s="100" t="s">
        <v>134</v>
      </c>
      <c r="AJ15" s="100" t="s">
        <v>134</v>
      </c>
      <c r="AK15" s="100" t="s">
        <v>134</v>
      </c>
      <c r="AL15" s="100" t="s">
        <v>134</v>
      </c>
      <c r="AM15" s="100" t="s">
        <v>134</v>
      </c>
      <c r="AN15" s="100" t="s">
        <v>134</v>
      </c>
      <c r="AO15" s="100" t="s">
        <v>134</v>
      </c>
      <c r="AP15" s="100" t="s">
        <v>134</v>
      </c>
      <c r="AQ15" s="100" t="s">
        <v>134</v>
      </c>
      <c r="AR15" s="100" t="s">
        <v>134</v>
      </c>
      <c r="AS15" s="100" t="s">
        <v>134</v>
      </c>
      <c r="AT15" s="100" t="s">
        <v>134</v>
      </c>
      <c r="AU15" s="100" t="s">
        <v>134</v>
      </c>
      <c r="AV15" s="100" t="s">
        <v>134</v>
      </c>
    </row>
    <row r="16" spans="1:48" ht="14" x14ac:dyDescent="0.3">
      <c r="A16" s="100" t="s">
        <v>134</v>
      </c>
      <c r="B16" s="100" t="s">
        <v>134</v>
      </c>
      <c r="C16" s="100" t="s">
        <v>134</v>
      </c>
      <c r="D16" s="100" t="s">
        <v>134</v>
      </c>
      <c r="E16" s="100" t="s">
        <v>134</v>
      </c>
      <c r="F16" s="100" t="s">
        <v>134</v>
      </c>
      <c r="G16" s="100" t="s">
        <v>134</v>
      </c>
      <c r="H16" s="100" t="s">
        <v>134</v>
      </c>
      <c r="I16" s="100" t="s">
        <v>134</v>
      </c>
      <c r="J16" s="100" t="s">
        <v>134</v>
      </c>
      <c r="K16" s="100" t="s">
        <v>134</v>
      </c>
      <c r="L16" s="100" t="s">
        <v>134</v>
      </c>
      <c r="M16" s="100" t="s">
        <v>134</v>
      </c>
      <c r="N16" s="100" t="s">
        <v>134</v>
      </c>
      <c r="O16" s="100" t="s">
        <v>134</v>
      </c>
      <c r="P16" s="100" t="s">
        <v>134</v>
      </c>
      <c r="Q16" s="100" t="s">
        <v>134</v>
      </c>
      <c r="R16" s="100" t="s">
        <v>134</v>
      </c>
      <c r="S16" s="100" t="s">
        <v>134</v>
      </c>
      <c r="T16" s="100" t="s">
        <v>134</v>
      </c>
      <c r="U16" s="100" t="s">
        <v>134</v>
      </c>
      <c r="V16" s="100" t="s">
        <v>134</v>
      </c>
      <c r="W16" s="100" t="s">
        <v>134</v>
      </c>
      <c r="X16" s="100" t="s">
        <v>134</v>
      </c>
      <c r="Y16" s="100" t="s">
        <v>134</v>
      </c>
      <c r="Z16" s="100" t="s">
        <v>134</v>
      </c>
      <c r="AA16" s="100" t="s">
        <v>134</v>
      </c>
      <c r="AB16" s="100" t="s">
        <v>134</v>
      </c>
      <c r="AC16" s="100" t="s">
        <v>134</v>
      </c>
      <c r="AD16" s="100" t="s">
        <v>134</v>
      </c>
      <c r="AE16" s="100" t="s">
        <v>134</v>
      </c>
      <c r="AF16" s="100" t="s">
        <v>134</v>
      </c>
      <c r="AG16" s="100" t="s">
        <v>134</v>
      </c>
      <c r="AH16" s="100" t="s">
        <v>134</v>
      </c>
      <c r="AI16" s="100" t="s">
        <v>134</v>
      </c>
      <c r="AJ16" s="100" t="s">
        <v>134</v>
      </c>
      <c r="AK16" s="100" t="s">
        <v>134</v>
      </c>
      <c r="AL16" s="100" t="s">
        <v>134</v>
      </c>
      <c r="AM16" s="100" t="s">
        <v>134</v>
      </c>
      <c r="AN16" s="100" t="s">
        <v>134</v>
      </c>
      <c r="AO16" s="100" t="s">
        <v>134</v>
      </c>
      <c r="AP16" s="100" t="s">
        <v>134</v>
      </c>
      <c r="AQ16" s="100" t="s">
        <v>134</v>
      </c>
      <c r="AR16" s="100" t="s">
        <v>134</v>
      </c>
      <c r="AS16" s="100" t="s">
        <v>134</v>
      </c>
      <c r="AT16" s="100" t="s">
        <v>134</v>
      </c>
      <c r="AU16" s="100" t="s">
        <v>134</v>
      </c>
      <c r="AV16" s="100" t="s">
        <v>134</v>
      </c>
    </row>
    <row r="17" spans="1:48" ht="14" x14ac:dyDescent="0.3">
      <c r="A17" s="100" t="s">
        <v>134</v>
      </c>
      <c r="B17" s="100" t="s">
        <v>134</v>
      </c>
      <c r="C17" s="100" t="s">
        <v>134</v>
      </c>
      <c r="D17" s="100" t="s">
        <v>134</v>
      </c>
      <c r="E17" s="100" t="s">
        <v>134</v>
      </c>
      <c r="F17" s="100" t="s">
        <v>134</v>
      </c>
      <c r="G17" s="100" t="s">
        <v>134</v>
      </c>
      <c r="H17" s="100" t="s">
        <v>134</v>
      </c>
      <c r="I17" s="100" t="s">
        <v>134</v>
      </c>
      <c r="J17" s="100" t="s">
        <v>134</v>
      </c>
      <c r="K17" s="100" t="s">
        <v>134</v>
      </c>
      <c r="L17" s="100" t="s">
        <v>134</v>
      </c>
      <c r="M17" s="100" t="s">
        <v>134</v>
      </c>
      <c r="N17" s="100" t="s">
        <v>134</v>
      </c>
      <c r="O17" s="100" t="s">
        <v>134</v>
      </c>
      <c r="P17" s="100" t="s">
        <v>134</v>
      </c>
      <c r="Q17" s="100" t="s">
        <v>134</v>
      </c>
      <c r="R17" s="100" t="s">
        <v>134</v>
      </c>
      <c r="S17" s="100" t="s">
        <v>134</v>
      </c>
      <c r="T17" s="100" t="s">
        <v>134</v>
      </c>
      <c r="U17" s="100" t="s">
        <v>134</v>
      </c>
      <c r="V17" s="100" t="s">
        <v>134</v>
      </c>
      <c r="W17" s="100" t="s">
        <v>134</v>
      </c>
      <c r="X17" s="100" t="s">
        <v>134</v>
      </c>
      <c r="Y17" s="100" t="s">
        <v>134</v>
      </c>
      <c r="Z17" s="100" t="s">
        <v>134</v>
      </c>
      <c r="AA17" s="100" t="s">
        <v>134</v>
      </c>
      <c r="AB17" s="100" t="s">
        <v>134</v>
      </c>
      <c r="AC17" s="100" t="s">
        <v>134</v>
      </c>
      <c r="AD17" s="100" t="s">
        <v>134</v>
      </c>
      <c r="AE17" s="100" t="s">
        <v>134</v>
      </c>
      <c r="AF17" s="100" t="s">
        <v>134</v>
      </c>
      <c r="AG17" s="100" t="s">
        <v>134</v>
      </c>
      <c r="AH17" s="100" t="s">
        <v>134</v>
      </c>
      <c r="AI17" s="100" t="s">
        <v>134</v>
      </c>
      <c r="AJ17" s="100" t="s">
        <v>134</v>
      </c>
      <c r="AK17" s="100" t="s">
        <v>134</v>
      </c>
      <c r="AL17" s="100" t="s">
        <v>134</v>
      </c>
      <c r="AM17" s="100" t="s">
        <v>134</v>
      </c>
      <c r="AN17" s="100" t="s">
        <v>134</v>
      </c>
      <c r="AO17" s="100" t="s">
        <v>134</v>
      </c>
      <c r="AP17" s="100" t="s">
        <v>134</v>
      </c>
      <c r="AQ17" s="100" t="s">
        <v>134</v>
      </c>
      <c r="AR17" s="100" t="s">
        <v>134</v>
      </c>
      <c r="AS17" s="100" t="s">
        <v>134</v>
      </c>
      <c r="AT17" s="100" t="s">
        <v>134</v>
      </c>
      <c r="AU17" s="100" t="s">
        <v>134</v>
      </c>
      <c r="AV17" s="100" t="s">
        <v>134</v>
      </c>
    </row>
    <row r="18" spans="1:48" ht="14" x14ac:dyDescent="0.3">
      <c r="A18" s="100" t="s">
        <v>134</v>
      </c>
      <c r="B18" s="100" t="s">
        <v>134</v>
      </c>
      <c r="C18" s="100" t="s">
        <v>134</v>
      </c>
      <c r="D18" s="100" t="s">
        <v>134</v>
      </c>
      <c r="E18" s="100" t="s">
        <v>134</v>
      </c>
      <c r="F18" s="100" t="s">
        <v>134</v>
      </c>
      <c r="G18" s="100" t="s">
        <v>134</v>
      </c>
      <c r="H18" s="100" t="s">
        <v>134</v>
      </c>
      <c r="I18" s="100" t="s">
        <v>134</v>
      </c>
      <c r="J18" s="100" t="s">
        <v>134</v>
      </c>
      <c r="K18" s="100" t="s">
        <v>134</v>
      </c>
      <c r="L18" s="100" t="s">
        <v>134</v>
      </c>
      <c r="M18" s="100" t="s">
        <v>134</v>
      </c>
      <c r="N18" s="100" t="s">
        <v>134</v>
      </c>
      <c r="O18" s="100" t="s">
        <v>134</v>
      </c>
      <c r="P18" s="100" t="s">
        <v>134</v>
      </c>
      <c r="Q18" s="100" t="s">
        <v>134</v>
      </c>
      <c r="R18" s="100" t="s">
        <v>134</v>
      </c>
      <c r="S18" s="100" t="s">
        <v>134</v>
      </c>
      <c r="T18" s="100" t="s">
        <v>134</v>
      </c>
      <c r="U18" s="100" t="s">
        <v>134</v>
      </c>
      <c r="V18" s="100" t="s">
        <v>134</v>
      </c>
      <c r="W18" s="100" t="s">
        <v>134</v>
      </c>
      <c r="X18" s="100" t="s">
        <v>134</v>
      </c>
      <c r="Y18" s="100" t="s">
        <v>134</v>
      </c>
      <c r="Z18" s="100" t="s">
        <v>134</v>
      </c>
      <c r="AA18" s="100" t="s">
        <v>134</v>
      </c>
      <c r="AB18" s="100" t="s">
        <v>134</v>
      </c>
      <c r="AC18" s="100" t="s">
        <v>134</v>
      </c>
      <c r="AD18" s="100" t="s">
        <v>134</v>
      </c>
      <c r="AE18" s="100" t="s">
        <v>134</v>
      </c>
      <c r="AF18" s="100" t="s">
        <v>134</v>
      </c>
      <c r="AG18" s="100" t="s">
        <v>134</v>
      </c>
      <c r="AH18" s="100" t="s">
        <v>134</v>
      </c>
      <c r="AI18" s="100" t="s">
        <v>134</v>
      </c>
      <c r="AJ18" s="100" t="s">
        <v>134</v>
      </c>
      <c r="AK18" s="100" t="s">
        <v>134</v>
      </c>
      <c r="AL18" s="100" t="s">
        <v>134</v>
      </c>
      <c r="AM18" s="100" t="s">
        <v>134</v>
      </c>
      <c r="AN18" s="100" t="s">
        <v>134</v>
      </c>
      <c r="AO18" s="100" t="s">
        <v>134</v>
      </c>
      <c r="AP18" s="100" t="s">
        <v>134</v>
      </c>
      <c r="AQ18" s="100" t="s">
        <v>134</v>
      </c>
      <c r="AR18" s="100" t="s">
        <v>134</v>
      </c>
      <c r="AS18" s="100" t="s">
        <v>134</v>
      </c>
      <c r="AT18" s="100" t="s">
        <v>134</v>
      </c>
      <c r="AU18" s="100" t="s">
        <v>134</v>
      </c>
      <c r="AV18" s="100" t="s">
        <v>134</v>
      </c>
    </row>
    <row r="19" spans="1:48" ht="14" x14ac:dyDescent="0.3">
      <c r="A19" s="100" t="s">
        <v>134</v>
      </c>
      <c r="B19" s="100" t="s">
        <v>134</v>
      </c>
      <c r="C19" s="100" t="s">
        <v>134</v>
      </c>
      <c r="D19" s="100" t="s">
        <v>134</v>
      </c>
      <c r="E19" s="100" t="s">
        <v>134</v>
      </c>
      <c r="F19" s="100" t="s">
        <v>134</v>
      </c>
      <c r="G19" s="100" t="s">
        <v>134</v>
      </c>
      <c r="H19" s="100" t="s">
        <v>134</v>
      </c>
      <c r="I19" s="100" t="s">
        <v>134</v>
      </c>
      <c r="J19" s="100" t="s">
        <v>134</v>
      </c>
      <c r="K19" s="100" t="s">
        <v>134</v>
      </c>
      <c r="L19" s="100" t="s">
        <v>134</v>
      </c>
      <c r="M19" s="100" t="s">
        <v>134</v>
      </c>
      <c r="N19" s="100" t="s">
        <v>134</v>
      </c>
      <c r="O19" s="100" t="s">
        <v>134</v>
      </c>
      <c r="P19" s="100" t="s">
        <v>134</v>
      </c>
      <c r="Q19" s="100" t="s">
        <v>134</v>
      </c>
      <c r="R19" s="100" t="s">
        <v>134</v>
      </c>
      <c r="S19" s="100" t="s">
        <v>134</v>
      </c>
      <c r="T19" s="100" t="s">
        <v>134</v>
      </c>
      <c r="U19" s="100" t="s">
        <v>134</v>
      </c>
      <c r="V19" s="100" t="s">
        <v>134</v>
      </c>
      <c r="W19" s="100" t="s">
        <v>134</v>
      </c>
      <c r="X19" s="100" t="s">
        <v>134</v>
      </c>
      <c r="Y19" s="100" t="s">
        <v>134</v>
      </c>
      <c r="Z19" s="100" t="s">
        <v>134</v>
      </c>
      <c r="AA19" s="100" t="s">
        <v>134</v>
      </c>
      <c r="AB19" s="100" t="s">
        <v>134</v>
      </c>
      <c r="AC19" s="100" t="s">
        <v>134</v>
      </c>
      <c r="AD19" s="100" t="s">
        <v>134</v>
      </c>
      <c r="AE19" s="100" t="s">
        <v>134</v>
      </c>
      <c r="AF19" s="100" t="s">
        <v>134</v>
      </c>
      <c r="AG19" s="100" t="s">
        <v>134</v>
      </c>
      <c r="AH19" s="100" t="s">
        <v>134</v>
      </c>
      <c r="AI19" s="100" t="s">
        <v>134</v>
      </c>
      <c r="AJ19" s="100" t="s">
        <v>134</v>
      </c>
      <c r="AK19" s="100" t="s">
        <v>134</v>
      </c>
      <c r="AL19" s="100" t="s">
        <v>134</v>
      </c>
      <c r="AM19" s="100" t="s">
        <v>134</v>
      </c>
      <c r="AN19" s="100" t="s">
        <v>134</v>
      </c>
      <c r="AO19" s="100" t="s">
        <v>134</v>
      </c>
      <c r="AP19" s="100" t="s">
        <v>134</v>
      </c>
      <c r="AQ19" s="100" t="s">
        <v>134</v>
      </c>
      <c r="AR19" s="100" t="s">
        <v>134</v>
      </c>
      <c r="AS19" s="100" t="s">
        <v>134</v>
      </c>
      <c r="AT19" s="100" t="s">
        <v>134</v>
      </c>
      <c r="AU19" s="100" t="s">
        <v>134</v>
      </c>
      <c r="AV19" s="100" t="s">
        <v>134</v>
      </c>
    </row>
    <row r="20" spans="1:48" ht="14" x14ac:dyDescent="0.3">
      <c r="A20" s="100" t="s">
        <v>134</v>
      </c>
      <c r="B20" s="100" t="s">
        <v>134</v>
      </c>
      <c r="C20" s="100" t="s">
        <v>134</v>
      </c>
      <c r="D20" s="100" t="s">
        <v>134</v>
      </c>
      <c r="E20" s="100" t="s">
        <v>134</v>
      </c>
      <c r="F20" s="100" t="s">
        <v>134</v>
      </c>
      <c r="G20" s="100" t="s">
        <v>134</v>
      </c>
      <c r="H20" s="100" t="s">
        <v>134</v>
      </c>
      <c r="I20" s="100" t="s">
        <v>134</v>
      </c>
      <c r="J20" s="100" t="s">
        <v>134</v>
      </c>
      <c r="K20" s="100" t="s">
        <v>134</v>
      </c>
      <c r="L20" s="100" t="s">
        <v>134</v>
      </c>
      <c r="M20" s="100" t="s">
        <v>134</v>
      </c>
      <c r="N20" s="100" t="s">
        <v>134</v>
      </c>
      <c r="O20" s="100" t="s">
        <v>134</v>
      </c>
      <c r="P20" s="100" t="s">
        <v>134</v>
      </c>
      <c r="Q20" s="100" t="s">
        <v>134</v>
      </c>
      <c r="R20" s="100" t="s">
        <v>134</v>
      </c>
      <c r="S20" s="100" t="s">
        <v>134</v>
      </c>
      <c r="T20" s="100" t="s">
        <v>134</v>
      </c>
      <c r="U20" s="100" t="s">
        <v>134</v>
      </c>
      <c r="V20" s="100" t="s">
        <v>134</v>
      </c>
      <c r="W20" s="100" t="s">
        <v>134</v>
      </c>
      <c r="X20" s="100" t="s">
        <v>134</v>
      </c>
      <c r="Y20" s="100" t="s">
        <v>134</v>
      </c>
      <c r="Z20" s="100" t="s">
        <v>134</v>
      </c>
      <c r="AA20" s="100" t="s">
        <v>134</v>
      </c>
      <c r="AB20" s="100" t="s">
        <v>134</v>
      </c>
      <c r="AC20" s="100" t="s">
        <v>134</v>
      </c>
      <c r="AD20" s="100" t="s">
        <v>134</v>
      </c>
      <c r="AE20" s="100" t="s">
        <v>134</v>
      </c>
      <c r="AF20" s="100" t="s">
        <v>134</v>
      </c>
      <c r="AG20" s="100" t="s">
        <v>134</v>
      </c>
      <c r="AH20" s="100" t="s">
        <v>134</v>
      </c>
      <c r="AI20" s="100" t="s">
        <v>134</v>
      </c>
      <c r="AJ20" s="100" t="s">
        <v>134</v>
      </c>
      <c r="AK20" s="100" t="s">
        <v>134</v>
      </c>
      <c r="AL20" s="100" t="s">
        <v>134</v>
      </c>
      <c r="AM20" s="100" t="s">
        <v>134</v>
      </c>
      <c r="AN20" s="100" t="s">
        <v>134</v>
      </c>
      <c r="AO20" s="100" t="s">
        <v>134</v>
      </c>
      <c r="AP20" s="100" t="s">
        <v>134</v>
      </c>
      <c r="AQ20" s="100" t="s">
        <v>134</v>
      </c>
      <c r="AR20" s="100" t="s">
        <v>134</v>
      </c>
      <c r="AS20" s="100" t="s">
        <v>134</v>
      </c>
      <c r="AT20" s="100" t="s">
        <v>134</v>
      </c>
      <c r="AU20" s="100" t="s">
        <v>134</v>
      </c>
      <c r="AV20" s="100" t="s">
        <v>134</v>
      </c>
    </row>
    <row r="21" spans="1:48" ht="14" x14ac:dyDescent="0.3">
      <c r="A21" s="100" t="s">
        <v>134</v>
      </c>
      <c r="B21" s="100" t="s">
        <v>134</v>
      </c>
      <c r="C21" s="100" t="s">
        <v>134</v>
      </c>
      <c r="D21" s="100" t="s">
        <v>134</v>
      </c>
      <c r="E21" s="100" t="s">
        <v>134</v>
      </c>
      <c r="F21" s="100" t="s">
        <v>134</v>
      </c>
      <c r="G21" s="100" t="s">
        <v>134</v>
      </c>
      <c r="H21" s="100" t="s">
        <v>134</v>
      </c>
      <c r="I21" s="100" t="s">
        <v>134</v>
      </c>
      <c r="J21" s="100" t="s">
        <v>134</v>
      </c>
      <c r="K21" s="100" t="s">
        <v>134</v>
      </c>
      <c r="L21" s="100" t="s">
        <v>134</v>
      </c>
      <c r="M21" s="100" t="s">
        <v>134</v>
      </c>
      <c r="N21" s="100" t="s">
        <v>134</v>
      </c>
      <c r="O21" s="100" t="s">
        <v>134</v>
      </c>
      <c r="P21" s="100" t="s">
        <v>134</v>
      </c>
      <c r="Q21" s="100" t="s">
        <v>134</v>
      </c>
      <c r="R21" s="100" t="s">
        <v>134</v>
      </c>
      <c r="S21" s="100" t="s">
        <v>134</v>
      </c>
      <c r="T21" s="100" t="s">
        <v>134</v>
      </c>
      <c r="U21" s="100" t="s">
        <v>134</v>
      </c>
      <c r="V21" s="100" t="s">
        <v>134</v>
      </c>
      <c r="W21" s="100" t="s">
        <v>134</v>
      </c>
      <c r="X21" s="100" t="s">
        <v>134</v>
      </c>
      <c r="Y21" s="100" t="s">
        <v>134</v>
      </c>
      <c r="Z21" s="100" t="s">
        <v>134</v>
      </c>
      <c r="AA21" s="100" t="s">
        <v>134</v>
      </c>
      <c r="AB21" s="100" t="s">
        <v>134</v>
      </c>
      <c r="AC21" s="100" t="s">
        <v>134</v>
      </c>
      <c r="AD21" s="100" t="s">
        <v>134</v>
      </c>
      <c r="AE21" s="100" t="s">
        <v>134</v>
      </c>
      <c r="AF21" s="100" t="s">
        <v>134</v>
      </c>
      <c r="AG21" s="100" t="s">
        <v>134</v>
      </c>
      <c r="AH21" s="100" t="s">
        <v>134</v>
      </c>
      <c r="AI21" s="100" t="s">
        <v>134</v>
      </c>
      <c r="AJ21" s="100" t="s">
        <v>134</v>
      </c>
      <c r="AK21" s="100" t="s">
        <v>134</v>
      </c>
      <c r="AL21" s="100" t="s">
        <v>134</v>
      </c>
      <c r="AM21" s="100" t="s">
        <v>134</v>
      </c>
      <c r="AN21" s="100" t="s">
        <v>134</v>
      </c>
      <c r="AO21" s="100" t="s">
        <v>134</v>
      </c>
      <c r="AP21" s="100" t="s">
        <v>134</v>
      </c>
      <c r="AQ21" s="100" t="s">
        <v>134</v>
      </c>
      <c r="AR21" s="100" t="s">
        <v>134</v>
      </c>
      <c r="AS21" s="100" t="s">
        <v>134</v>
      </c>
      <c r="AT21" s="100" t="s">
        <v>134</v>
      </c>
      <c r="AU21" s="100" t="s">
        <v>134</v>
      </c>
      <c r="AV21" s="100" t="s">
        <v>134</v>
      </c>
    </row>
    <row r="22" spans="1:48" ht="14" x14ac:dyDescent="0.3">
      <c r="A22" s="100" t="s">
        <v>134</v>
      </c>
      <c r="B22" s="100" t="s">
        <v>134</v>
      </c>
      <c r="C22" s="100" t="s">
        <v>134</v>
      </c>
      <c r="D22" s="100" t="s">
        <v>134</v>
      </c>
      <c r="E22" s="100" t="s">
        <v>134</v>
      </c>
      <c r="F22" s="100" t="s">
        <v>134</v>
      </c>
      <c r="G22" s="100" t="s">
        <v>134</v>
      </c>
      <c r="H22" s="100" t="s">
        <v>134</v>
      </c>
      <c r="I22" s="100" t="s">
        <v>134</v>
      </c>
      <c r="J22" s="100" t="s">
        <v>134</v>
      </c>
      <c r="K22" s="100" t="s">
        <v>134</v>
      </c>
      <c r="L22" s="100" t="s">
        <v>134</v>
      </c>
      <c r="M22" s="100" t="s">
        <v>134</v>
      </c>
      <c r="N22" s="100" t="s">
        <v>134</v>
      </c>
      <c r="O22" s="100" t="s">
        <v>134</v>
      </c>
      <c r="P22" s="100" t="s">
        <v>134</v>
      </c>
      <c r="Q22" s="100" t="s">
        <v>134</v>
      </c>
      <c r="R22" s="100" t="s">
        <v>134</v>
      </c>
      <c r="S22" s="100" t="s">
        <v>134</v>
      </c>
      <c r="T22" s="100" t="s">
        <v>134</v>
      </c>
      <c r="U22" s="100" t="s">
        <v>134</v>
      </c>
      <c r="V22" s="100" t="s">
        <v>134</v>
      </c>
      <c r="W22" s="100" t="s">
        <v>134</v>
      </c>
      <c r="X22" s="100" t="s">
        <v>134</v>
      </c>
      <c r="Y22" s="100" t="s">
        <v>134</v>
      </c>
      <c r="Z22" s="100" t="s">
        <v>134</v>
      </c>
      <c r="AA22" s="100" t="s">
        <v>134</v>
      </c>
      <c r="AB22" s="100" t="s">
        <v>134</v>
      </c>
      <c r="AC22" s="100" t="s">
        <v>134</v>
      </c>
      <c r="AD22" s="100" t="s">
        <v>134</v>
      </c>
      <c r="AE22" s="100" t="s">
        <v>134</v>
      </c>
      <c r="AF22" s="100" t="s">
        <v>134</v>
      </c>
      <c r="AG22" s="100" t="s">
        <v>134</v>
      </c>
      <c r="AH22" s="100" t="s">
        <v>134</v>
      </c>
      <c r="AI22" s="100" t="s">
        <v>134</v>
      </c>
      <c r="AJ22" s="100" t="s">
        <v>134</v>
      </c>
      <c r="AK22" s="100" t="s">
        <v>134</v>
      </c>
      <c r="AL22" s="100" t="s">
        <v>134</v>
      </c>
      <c r="AM22" s="100" t="s">
        <v>134</v>
      </c>
      <c r="AN22" s="100" t="s">
        <v>134</v>
      </c>
      <c r="AO22" s="100" t="s">
        <v>134</v>
      </c>
      <c r="AP22" s="100" t="s">
        <v>134</v>
      </c>
      <c r="AQ22" s="100" t="s">
        <v>134</v>
      </c>
      <c r="AR22" s="100" t="s">
        <v>134</v>
      </c>
      <c r="AS22" s="100" t="s">
        <v>134</v>
      </c>
      <c r="AT22" s="100" t="s">
        <v>134</v>
      </c>
      <c r="AU22" s="100" t="s">
        <v>134</v>
      </c>
      <c r="AV22" s="100" t="s">
        <v>134</v>
      </c>
    </row>
    <row r="23" spans="1:48" ht="14" x14ac:dyDescent="0.3">
      <c r="A23" s="100" t="s">
        <v>134</v>
      </c>
      <c r="B23" s="100" t="s">
        <v>134</v>
      </c>
      <c r="C23" s="100" t="s">
        <v>134</v>
      </c>
      <c r="D23" s="100" t="s">
        <v>134</v>
      </c>
      <c r="E23" s="100" t="s">
        <v>134</v>
      </c>
      <c r="F23" s="100" t="s">
        <v>134</v>
      </c>
      <c r="G23" s="100" t="s">
        <v>134</v>
      </c>
      <c r="H23" s="100" t="s">
        <v>134</v>
      </c>
      <c r="I23" s="100" t="s">
        <v>134</v>
      </c>
      <c r="J23" s="100" t="s">
        <v>134</v>
      </c>
      <c r="K23" s="100" t="s">
        <v>134</v>
      </c>
      <c r="L23" s="100" t="s">
        <v>134</v>
      </c>
      <c r="M23" s="100" t="s">
        <v>134</v>
      </c>
      <c r="N23" s="100" t="s">
        <v>134</v>
      </c>
      <c r="O23" s="100" t="s">
        <v>134</v>
      </c>
      <c r="P23" s="100" t="s">
        <v>134</v>
      </c>
      <c r="Q23" s="100" t="s">
        <v>134</v>
      </c>
      <c r="R23" s="100" t="s">
        <v>134</v>
      </c>
      <c r="S23" s="100" t="s">
        <v>134</v>
      </c>
      <c r="T23" s="100" t="s">
        <v>134</v>
      </c>
      <c r="U23" s="100" t="s">
        <v>134</v>
      </c>
      <c r="V23" s="100" t="s">
        <v>134</v>
      </c>
      <c r="W23" s="100" t="s">
        <v>134</v>
      </c>
      <c r="X23" s="100" t="s">
        <v>134</v>
      </c>
      <c r="Y23" s="100" t="s">
        <v>134</v>
      </c>
      <c r="Z23" s="100" t="s">
        <v>134</v>
      </c>
      <c r="AA23" s="100" t="s">
        <v>134</v>
      </c>
      <c r="AB23" s="100" t="s">
        <v>134</v>
      </c>
      <c r="AC23" s="100" t="s">
        <v>134</v>
      </c>
      <c r="AD23" s="100" t="s">
        <v>134</v>
      </c>
      <c r="AE23" s="100" t="s">
        <v>134</v>
      </c>
      <c r="AF23" s="100" t="s">
        <v>134</v>
      </c>
      <c r="AG23" s="100" t="s">
        <v>134</v>
      </c>
      <c r="AH23" s="100" t="s">
        <v>134</v>
      </c>
      <c r="AI23" s="100" t="s">
        <v>134</v>
      </c>
      <c r="AJ23" s="100" t="s">
        <v>134</v>
      </c>
      <c r="AK23" s="100" t="s">
        <v>134</v>
      </c>
      <c r="AL23" s="100" t="s">
        <v>134</v>
      </c>
      <c r="AM23" s="100" t="s">
        <v>134</v>
      </c>
      <c r="AN23" s="100" t="s">
        <v>134</v>
      </c>
      <c r="AO23" s="100" t="s">
        <v>134</v>
      </c>
      <c r="AP23" s="100" t="s">
        <v>134</v>
      </c>
      <c r="AQ23" s="100" t="s">
        <v>134</v>
      </c>
      <c r="AR23" s="100" t="s">
        <v>134</v>
      </c>
      <c r="AS23" s="100" t="s">
        <v>134</v>
      </c>
      <c r="AT23" s="100" t="s">
        <v>134</v>
      </c>
      <c r="AU23" s="100" t="s">
        <v>134</v>
      </c>
      <c r="AV23" s="100" t="s">
        <v>134</v>
      </c>
    </row>
    <row r="24" spans="1:48" ht="14" x14ac:dyDescent="0.3">
      <c r="A24" s="100" t="s">
        <v>134</v>
      </c>
      <c r="B24" s="100" t="s">
        <v>134</v>
      </c>
      <c r="C24" s="100" t="s">
        <v>134</v>
      </c>
      <c r="D24" s="100" t="s">
        <v>134</v>
      </c>
      <c r="E24" s="100" t="s">
        <v>134</v>
      </c>
      <c r="F24" s="100" t="s">
        <v>134</v>
      </c>
      <c r="G24" s="100" t="s">
        <v>134</v>
      </c>
      <c r="H24" s="100" t="s">
        <v>134</v>
      </c>
      <c r="I24" s="100" t="s">
        <v>134</v>
      </c>
      <c r="J24" s="100" t="s">
        <v>134</v>
      </c>
      <c r="K24" s="100" t="s">
        <v>134</v>
      </c>
      <c r="L24" s="100" t="s">
        <v>134</v>
      </c>
      <c r="M24" s="100" t="s">
        <v>134</v>
      </c>
      <c r="N24" s="100" t="s">
        <v>134</v>
      </c>
      <c r="O24" s="100" t="s">
        <v>134</v>
      </c>
      <c r="P24" s="100" t="s">
        <v>134</v>
      </c>
      <c r="Q24" s="100" t="s">
        <v>134</v>
      </c>
      <c r="R24" s="100" t="s">
        <v>134</v>
      </c>
      <c r="S24" s="100" t="s">
        <v>134</v>
      </c>
      <c r="T24" s="100" t="s">
        <v>134</v>
      </c>
      <c r="U24" s="100" t="s">
        <v>134</v>
      </c>
      <c r="V24" s="100" t="s">
        <v>134</v>
      </c>
      <c r="W24" s="100" t="s">
        <v>134</v>
      </c>
      <c r="X24" s="100" t="s">
        <v>134</v>
      </c>
      <c r="Y24" s="100" t="s">
        <v>134</v>
      </c>
      <c r="Z24" s="100" t="s">
        <v>134</v>
      </c>
      <c r="AA24" s="100" t="s">
        <v>134</v>
      </c>
      <c r="AB24" s="100" t="s">
        <v>134</v>
      </c>
      <c r="AC24" s="100" t="s">
        <v>134</v>
      </c>
      <c r="AD24" s="100" t="s">
        <v>134</v>
      </c>
      <c r="AE24" s="100" t="s">
        <v>134</v>
      </c>
      <c r="AF24" s="100" t="s">
        <v>134</v>
      </c>
      <c r="AG24" s="100" t="s">
        <v>134</v>
      </c>
      <c r="AH24" s="100" t="s">
        <v>134</v>
      </c>
      <c r="AI24" s="100" t="s">
        <v>134</v>
      </c>
      <c r="AJ24" s="100" t="s">
        <v>134</v>
      </c>
      <c r="AK24" s="100" t="s">
        <v>134</v>
      </c>
      <c r="AL24" s="100" t="s">
        <v>134</v>
      </c>
      <c r="AM24" s="100" t="s">
        <v>134</v>
      </c>
      <c r="AN24" s="100" t="s">
        <v>134</v>
      </c>
      <c r="AO24" s="100" t="s">
        <v>134</v>
      </c>
      <c r="AP24" s="100" t="s">
        <v>134</v>
      </c>
      <c r="AQ24" s="100" t="s">
        <v>134</v>
      </c>
      <c r="AR24" s="100" t="s">
        <v>134</v>
      </c>
      <c r="AS24" s="100" t="s">
        <v>134</v>
      </c>
      <c r="AT24" s="100" t="s">
        <v>134</v>
      </c>
      <c r="AU24" s="100" t="s">
        <v>134</v>
      </c>
      <c r="AV24" s="100" t="s">
        <v>134</v>
      </c>
    </row>
    <row r="25" spans="1:48" ht="14" x14ac:dyDescent="0.3">
      <c r="A25" s="100" t="s">
        <v>134</v>
      </c>
      <c r="B25" s="100" t="s">
        <v>134</v>
      </c>
      <c r="C25" s="100" t="s">
        <v>134</v>
      </c>
      <c r="D25" s="100" t="s">
        <v>134</v>
      </c>
      <c r="E25" s="100" t="s">
        <v>134</v>
      </c>
      <c r="F25" s="100" t="s">
        <v>134</v>
      </c>
      <c r="G25" s="100" t="s">
        <v>134</v>
      </c>
      <c r="H25" s="100" t="s">
        <v>134</v>
      </c>
      <c r="I25" s="100" t="s">
        <v>134</v>
      </c>
      <c r="J25" s="100" t="s">
        <v>134</v>
      </c>
      <c r="K25" s="100" t="s">
        <v>134</v>
      </c>
      <c r="L25" s="100" t="s">
        <v>134</v>
      </c>
      <c r="M25" s="100" t="s">
        <v>134</v>
      </c>
      <c r="N25" s="100" t="s">
        <v>134</v>
      </c>
      <c r="O25" s="100" t="s">
        <v>134</v>
      </c>
      <c r="P25" s="100" t="s">
        <v>134</v>
      </c>
      <c r="Q25" s="100" t="s">
        <v>134</v>
      </c>
      <c r="R25" s="100" t="s">
        <v>134</v>
      </c>
      <c r="S25" s="100" t="s">
        <v>134</v>
      </c>
      <c r="T25" s="100" t="s">
        <v>134</v>
      </c>
      <c r="U25" s="100" t="s">
        <v>134</v>
      </c>
      <c r="V25" s="100" t="s">
        <v>134</v>
      </c>
      <c r="W25" s="100" t="s">
        <v>134</v>
      </c>
      <c r="X25" s="100" t="s">
        <v>134</v>
      </c>
      <c r="Y25" s="100" t="s">
        <v>134</v>
      </c>
      <c r="Z25" s="100" t="s">
        <v>134</v>
      </c>
      <c r="AA25" s="100" t="s">
        <v>134</v>
      </c>
      <c r="AB25" s="100" t="s">
        <v>134</v>
      </c>
      <c r="AC25" s="100" t="s">
        <v>134</v>
      </c>
      <c r="AD25" s="100" t="s">
        <v>134</v>
      </c>
      <c r="AE25" s="100" t="s">
        <v>134</v>
      </c>
      <c r="AF25" s="100" t="s">
        <v>134</v>
      </c>
      <c r="AG25" s="100" t="s">
        <v>134</v>
      </c>
      <c r="AH25" s="100" t="s">
        <v>134</v>
      </c>
      <c r="AI25" s="100" t="s">
        <v>134</v>
      </c>
      <c r="AJ25" s="100" t="s">
        <v>134</v>
      </c>
      <c r="AK25" s="100" t="s">
        <v>134</v>
      </c>
      <c r="AL25" s="100" t="s">
        <v>134</v>
      </c>
      <c r="AM25" s="100" t="s">
        <v>134</v>
      </c>
      <c r="AN25" s="100" t="s">
        <v>134</v>
      </c>
      <c r="AO25" s="100" t="s">
        <v>134</v>
      </c>
      <c r="AP25" s="100" t="s">
        <v>134</v>
      </c>
      <c r="AQ25" s="100" t="s">
        <v>134</v>
      </c>
      <c r="AR25" s="100" t="s">
        <v>134</v>
      </c>
      <c r="AS25" s="100" t="s">
        <v>134</v>
      </c>
      <c r="AT25" s="100" t="s">
        <v>134</v>
      </c>
      <c r="AU25" s="100" t="s">
        <v>134</v>
      </c>
      <c r="AV25" s="100" t="s">
        <v>134</v>
      </c>
    </row>
    <row r="26" spans="1:48" ht="14" x14ac:dyDescent="0.3">
      <c r="A26" s="100" t="s">
        <v>134</v>
      </c>
      <c r="B26" s="100" t="s">
        <v>134</v>
      </c>
      <c r="C26" s="100" t="s">
        <v>134</v>
      </c>
      <c r="D26" s="100" t="s">
        <v>134</v>
      </c>
      <c r="E26" s="100" t="s">
        <v>134</v>
      </c>
      <c r="F26" s="100" t="s">
        <v>134</v>
      </c>
      <c r="G26" s="100" t="s">
        <v>134</v>
      </c>
      <c r="H26" s="100" t="s">
        <v>134</v>
      </c>
      <c r="I26" s="100" t="s">
        <v>134</v>
      </c>
      <c r="J26" s="100" t="s">
        <v>134</v>
      </c>
      <c r="K26" s="100" t="s">
        <v>134</v>
      </c>
      <c r="L26" s="100" t="s">
        <v>134</v>
      </c>
      <c r="M26" s="100" t="s">
        <v>134</v>
      </c>
      <c r="N26" s="100" t="s">
        <v>134</v>
      </c>
      <c r="O26" s="100" t="s">
        <v>134</v>
      </c>
      <c r="P26" s="100" t="s">
        <v>134</v>
      </c>
      <c r="Q26" s="100" t="s">
        <v>134</v>
      </c>
      <c r="R26" s="100" t="s">
        <v>134</v>
      </c>
      <c r="S26" s="100" t="s">
        <v>134</v>
      </c>
      <c r="T26" s="100" t="s">
        <v>134</v>
      </c>
      <c r="U26" s="100" t="s">
        <v>134</v>
      </c>
      <c r="V26" s="100" t="s">
        <v>134</v>
      </c>
      <c r="W26" s="100" t="s">
        <v>134</v>
      </c>
      <c r="X26" s="100" t="s">
        <v>134</v>
      </c>
      <c r="Y26" s="100" t="s">
        <v>134</v>
      </c>
      <c r="Z26" s="100" t="s">
        <v>134</v>
      </c>
      <c r="AA26" s="100" t="s">
        <v>134</v>
      </c>
      <c r="AB26" s="100" t="s">
        <v>134</v>
      </c>
      <c r="AC26" s="100" t="s">
        <v>134</v>
      </c>
      <c r="AD26" s="100" t="s">
        <v>134</v>
      </c>
      <c r="AE26" s="100" t="s">
        <v>134</v>
      </c>
      <c r="AF26" s="100" t="s">
        <v>134</v>
      </c>
      <c r="AG26" s="100" t="s">
        <v>134</v>
      </c>
      <c r="AH26" s="100" t="s">
        <v>134</v>
      </c>
      <c r="AI26" s="100" t="s">
        <v>134</v>
      </c>
      <c r="AJ26" s="100" t="s">
        <v>134</v>
      </c>
      <c r="AK26" s="100" t="s">
        <v>134</v>
      </c>
      <c r="AL26" s="100" t="s">
        <v>134</v>
      </c>
      <c r="AM26" s="100" t="s">
        <v>134</v>
      </c>
      <c r="AN26" s="100" t="s">
        <v>134</v>
      </c>
      <c r="AO26" s="100" t="s">
        <v>134</v>
      </c>
      <c r="AP26" s="100" t="s">
        <v>134</v>
      </c>
      <c r="AQ26" s="100" t="s">
        <v>134</v>
      </c>
      <c r="AR26" s="100" t="s">
        <v>134</v>
      </c>
      <c r="AS26" s="100" t="s">
        <v>134</v>
      </c>
      <c r="AT26" s="100" t="s">
        <v>134</v>
      </c>
      <c r="AU26" s="100" t="s">
        <v>134</v>
      </c>
      <c r="AV26" s="100" t="s">
        <v>134</v>
      </c>
    </row>
    <row r="27" spans="1:48" ht="14" x14ac:dyDescent="0.3">
      <c r="A27" s="100" t="s">
        <v>134</v>
      </c>
      <c r="B27" s="100" t="s">
        <v>134</v>
      </c>
      <c r="C27" s="100" t="s">
        <v>134</v>
      </c>
      <c r="D27" s="100" t="s">
        <v>134</v>
      </c>
      <c r="E27" s="100" t="s">
        <v>134</v>
      </c>
      <c r="F27" s="100" t="s">
        <v>134</v>
      </c>
      <c r="G27" s="100" t="s">
        <v>134</v>
      </c>
      <c r="H27" s="100" t="s">
        <v>134</v>
      </c>
      <c r="I27" s="100" t="s">
        <v>134</v>
      </c>
      <c r="J27" s="100" t="s">
        <v>134</v>
      </c>
      <c r="K27" s="100" t="s">
        <v>134</v>
      </c>
      <c r="L27" s="100" t="s">
        <v>134</v>
      </c>
      <c r="M27" s="100" t="s">
        <v>134</v>
      </c>
      <c r="N27" s="100" t="s">
        <v>134</v>
      </c>
      <c r="O27" s="100" t="s">
        <v>134</v>
      </c>
      <c r="P27" s="100" t="s">
        <v>134</v>
      </c>
      <c r="Q27" s="100" t="s">
        <v>134</v>
      </c>
      <c r="R27" s="100" t="s">
        <v>134</v>
      </c>
      <c r="S27" s="100" t="s">
        <v>134</v>
      </c>
      <c r="T27" s="100" t="s">
        <v>134</v>
      </c>
      <c r="U27" s="100" t="s">
        <v>134</v>
      </c>
      <c r="V27" s="100" t="s">
        <v>134</v>
      </c>
      <c r="W27" s="100" t="s">
        <v>134</v>
      </c>
      <c r="X27" s="100" t="s">
        <v>134</v>
      </c>
      <c r="Y27" s="100" t="s">
        <v>134</v>
      </c>
      <c r="Z27" s="100" t="s">
        <v>134</v>
      </c>
      <c r="AA27" s="100" t="s">
        <v>134</v>
      </c>
      <c r="AB27" s="100" t="s">
        <v>134</v>
      </c>
      <c r="AC27" s="100" t="s">
        <v>134</v>
      </c>
      <c r="AD27" s="100" t="s">
        <v>134</v>
      </c>
      <c r="AE27" s="100" t="s">
        <v>134</v>
      </c>
      <c r="AF27" s="100" t="s">
        <v>134</v>
      </c>
      <c r="AG27" s="100" t="s">
        <v>134</v>
      </c>
      <c r="AH27" s="100" t="s">
        <v>134</v>
      </c>
      <c r="AI27" s="100" t="s">
        <v>134</v>
      </c>
      <c r="AJ27" s="100" t="s">
        <v>134</v>
      </c>
      <c r="AK27" s="100" t="s">
        <v>134</v>
      </c>
      <c r="AL27" s="100" t="s">
        <v>134</v>
      </c>
      <c r="AM27" s="100" t="s">
        <v>134</v>
      </c>
      <c r="AN27" s="100" t="s">
        <v>134</v>
      </c>
      <c r="AO27" s="100" t="s">
        <v>134</v>
      </c>
      <c r="AP27" s="100" t="s">
        <v>134</v>
      </c>
      <c r="AQ27" s="100" t="s">
        <v>134</v>
      </c>
      <c r="AR27" s="100" t="s">
        <v>134</v>
      </c>
      <c r="AS27" s="100" t="s">
        <v>134</v>
      </c>
      <c r="AT27" s="100" t="s">
        <v>134</v>
      </c>
      <c r="AU27" s="100" t="s">
        <v>134</v>
      </c>
      <c r="AV27" s="100" t="s">
        <v>134</v>
      </c>
    </row>
    <row r="28" spans="1:48" ht="14" x14ac:dyDescent="0.3">
      <c r="A28" s="100" t="s">
        <v>134</v>
      </c>
      <c r="B28" s="100" t="s">
        <v>134</v>
      </c>
      <c r="C28" s="100" t="s">
        <v>134</v>
      </c>
      <c r="D28" s="100" t="s">
        <v>134</v>
      </c>
      <c r="E28" s="100" t="s">
        <v>134</v>
      </c>
      <c r="F28" s="100" t="s">
        <v>134</v>
      </c>
      <c r="G28" s="100" t="s">
        <v>134</v>
      </c>
      <c r="H28" s="100" t="s">
        <v>134</v>
      </c>
      <c r="I28" s="100" t="s">
        <v>134</v>
      </c>
      <c r="J28" s="100" t="s">
        <v>134</v>
      </c>
      <c r="K28" s="100" t="s">
        <v>134</v>
      </c>
      <c r="L28" s="100" t="s">
        <v>134</v>
      </c>
      <c r="M28" s="100" t="s">
        <v>134</v>
      </c>
      <c r="N28" s="100" t="s">
        <v>134</v>
      </c>
      <c r="O28" s="100" t="s">
        <v>134</v>
      </c>
      <c r="P28" s="100" t="s">
        <v>134</v>
      </c>
      <c r="Q28" s="100" t="s">
        <v>134</v>
      </c>
      <c r="R28" s="100" t="s">
        <v>134</v>
      </c>
      <c r="S28" s="100" t="s">
        <v>134</v>
      </c>
      <c r="T28" s="100" t="s">
        <v>134</v>
      </c>
      <c r="U28" s="100" t="s">
        <v>134</v>
      </c>
      <c r="V28" s="100" t="s">
        <v>134</v>
      </c>
      <c r="W28" s="100" t="s">
        <v>134</v>
      </c>
      <c r="X28" s="100" t="s">
        <v>134</v>
      </c>
      <c r="Y28" s="100" t="s">
        <v>134</v>
      </c>
      <c r="Z28" s="100" t="s">
        <v>134</v>
      </c>
      <c r="AA28" s="100" t="s">
        <v>134</v>
      </c>
      <c r="AB28" s="100" t="s">
        <v>134</v>
      </c>
      <c r="AC28" s="100" t="s">
        <v>134</v>
      </c>
      <c r="AD28" s="100" t="s">
        <v>134</v>
      </c>
      <c r="AE28" s="100" t="s">
        <v>134</v>
      </c>
      <c r="AF28" s="100" t="s">
        <v>134</v>
      </c>
      <c r="AG28" s="100" t="s">
        <v>134</v>
      </c>
      <c r="AH28" s="100" t="s">
        <v>134</v>
      </c>
      <c r="AI28" s="100" t="s">
        <v>134</v>
      </c>
      <c r="AJ28" s="100" t="s">
        <v>134</v>
      </c>
      <c r="AK28" s="100" t="s">
        <v>134</v>
      </c>
      <c r="AL28" s="100" t="s">
        <v>134</v>
      </c>
      <c r="AM28" s="100" t="s">
        <v>134</v>
      </c>
      <c r="AN28" s="100" t="s">
        <v>134</v>
      </c>
      <c r="AO28" s="100" t="s">
        <v>134</v>
      </c>
      <c r="AP28" s="100" t="s">
        <v>134</v>
      </c>
      <c r="AQ28" s="100" t="s">
        <v>134</v>
      </c>
      <c r="AR28" s="100" t="s">
        <v>134</v>
      </c>
      <c r="AS28" s="100" t="s">
        <v>134</v>
      </c>
      <c r="AT28" s="100" t="s">
        <v>134</v>
      </c>
      <c r="AU28" s="100" t="s">
        <v>134</v>
      </c>
      <c r="AV28" s="100" t="s">
        <v>134</v>
      </c>
    </row>
    <row r="29" spans="1:48" ht="14" x14ac:dyDescent="0.3">
      <c r="A29" s="100" t="s">
        <v>134</v>
      </c>
      <c r="B29" s="100" t="s">
        <v>134</v>
      </c>
      <c r="C29" s="100" t="s">
        <v>134</v>
      </c>
      <c r="D29" s="100" t="s">
        <v>134</v>
      </c>
      <c r="E29" s="100" t="s">
        <v>134</v>
      </c>
      <c r="F29" s="100" t="s">
        <v>134</v>
      </c>
      <c r="G29" s="100" t="s">
        <v>134</v>
      </c>
      <c r="H29" s="100" t="s">
        <v>134</v>
      </c>
      <c r="I29" s="100" t="s">
        <v>134</v>
      </c>
      <c r="J29" s="100" t="s">
        <v>134</v>
      </c>
      <c r="K29" s="100" t="s">
        <v>134</v>
      </c>
      <c r="L29" s="100" t="s">
        <v>134</v>
      </c>
      <c r="M29" s="100" t="s">
        <v>134</v>
      </c>
      <c r="N29" s="100" t="s">
        <v>134</v>
      </c>
      <c r="O29" s="100" t="s">
        <v>134</v>
      </c>
      <c r="P29" s="100" t="s">
        <v>134</v>
      </c>
      <c r="Q29" s="100" t="s">
        <v>134</v>
      </c>
      <c r="R29" s="100" t="s">
        <v>134</v>
      </c>
      <c r="S29" s="100" t="s">
        <v>134</v>
      </c>
      <c r="T29" s="100" t="s">
        <v>134</v>
      </c>
      <c r="U29" s="100" t="s">
        <v>134</v>
      </c>
      <c r="V29" s="100" t="s">
        <v>134</v>
      </c>
      <c r="W29" s="100" t="s">
        <v>134</v>
      </c>
      <c r="X29" s="100" t="s">
        <v>134</v>
      </c>
      <c r="Y29" s="100" t="s">
        <v>134</v>
      </c>
      <c r="Z29" s="100" t="s">
        <v>134</v>
      </c>
      <c r="AA29" s="100" t="s">
        <v>134</v>
      </c>
      <c r="AB29" s="100" t="s">
        <v>134</v>
      </c>
      <c r="AC29" s="100" t="s">
        <v>134</v>
      </c>
      <c r="AD29" s="100" t="s">
        <v>134</v>
      </c>
      <c r="AE29" s="100" t="s">
        <v>134</v>
      </c>
      <c r="AF29" s="100" t="s">
        <v>134</v>
      </c>
      <c r="AG29" s="100" t="s">
        <v>134</v>
      </c>
      <c r="AH29" s="100" t="s">
        <v>134</v>
      </c>
      <c r="AI29" s="100" t="s">
        <v>134</v>
      </c>
      <c r="AJ29" s="100" t="s">
        <v>134</v>
      </c>
      <c r="AK29" s="100" t="s">
        <v>134</v>
      </c>
      <c r="AL29" s="100" t="s">
        <v>134</v>
      </c>
      <c r="AM29" s="100" t="s">
        <v>134</v>
      </c>
      <c r="AN29" s="100" t="s">
        <v>134</v>
      </c>
      <c r="AO29" s="100" t="s">
        <v>134</v>
      </c>
      <c r="AP29" s="100" t="s">
        <v>134</v>
      </c>
      <c r="AQ29" s="100" t="s">
        <v>134</v>
      </c>
      <c r="AR29" s="100" t="s">
        <v>134</v>
      </c>
      <c r="AS29" s="100" t="s">
        <v>134</v>
      </c>
      <c r="AT29" s="100" t="s">
        <v>134</v>
      </c>
      <c r="AU29" s="100" t="s">
        <v>134</v>
      </c>
      <c r="AV29" s="100" t="s">
        <v>134</v>
      </c>
    </row>
    <row r="30" spans="1:48" ht="14" x14ac:dyDescent="0.3">
      <c r="A30" s="100" t="s">
        <v>134</v>
      </c>
      <c r="B30" s="100" t="s">
        <v>134</v>
      </c>
      <c r="C30" s="100" t="s">
        <v>134</v>
      </c>
      <c r="D30" s="100" t="s">
        <v>134</v>
      </c>
      <c r="E30" s="100" t="s">
        <v>134</v>
      </c>
      <c r="F30" s="100" t="s">
        <v>134</v>
      </c>
      <c r="G30" s="100" t="s">
        <v>134</v>
      </c>
      <c r="H30" s="100" t="s">
        <v>134</v>
      </c>
      <c r="I30" s="100" t="s">
        <v>134</v>
      </c>
      <c r="J30" s="100" t="s">
        <v>134</v>
      </c>
      <c r="K30" s="100" t="s">
        <v>134</v>
      </c>
      <c r="L30" s="100" t="s">
        <v>134</v>
      </c>
      <c r="M30" s="100" t="s">
        <v>134</v>
      </c>
      <c r="N30" s="100" t="s">
        <v>134</v>
      </c>
      <c r="O30" s="100" t="s">
        <v>134</v>
      </c>
      <c r="P30" s="100" t="s">
        <v>134</v>
      </c>
      <c r="Q30" s="100" t="s">
        <v>134</v>
      </c>
      <c r="R30" s="100" t="s">
        <v>134</v>
      </c>
      <c r="S30" s="100" t="s">
        <v>134</v>
      </c>
      <c r="T30" s="100" t="s">
        <v>134</v>
      </c>
      <c r="U30" s="100" t="s">
        <v>134</v>
      </c>
      <c r="V30" s="100" t="s">
        <v>134</v>
      </c>
      <c r="W30" s="100" t="s">
        <v>134</v>
      </c>
      <c r="X30" s="100" t="s">
        <v>134</v>
      </c>
      <c r="Y30" s="100" t="s">
        <v>134</v>
      </c>
      <c r="Z30" s="100" t="s">
        <v>134</v>
      </c>
      <c r="AA30" s="100" t="s">
        <v>134</v>
      </c>
      <c r="AB30" s="100" t="s">
        <v>134</v>
      </c>
      <c r="AC30" s="100" t="s">
        <v>134</v>
      </c>
      <c r="AD30" s="100" t="s">
        <v>134</v>
      </c>
      <c r="AE30" s="100" t="s">
        <v>134</v>
      </c>
      <c r="AF30" s="100" t="s">
        <v>134</v>
      </c>
      <c r="AG30" s="100" t="s">
        <v>134</v>
      </c>
      <c r="AH30" s="100" t="s">
        <v>134</v>
      </c>
      <c r="AI30" s="100" t="s">
        <v>134</v>
      </c>
      <c r="AJ30" s="100" t="s">
        <v>134</v>
      </c>
      <c r="AK30" s="100" t="s">
        <v>134</v>
      </c>
      <c r="AL30" s="100" t="s">
        <v>134</v>
      </c>
      <c r="AM30" s="100" t="s">
        <v>134</v>
      </c>
      <c r="AN30" s="100" t="s">
        <v>134</v>
      </c>
      <c r="AO30" s="100" t="s">
        <v>134</v>
      </c>
      <c r="AP30" s="100" t="s">
        <v>134</v>
      </c>
      <c r="AQ30" s="100" t="s">
        <v>134</v>
      </c>
      <c r="AR30" s="100" t="s">
        <v>134</v>
      </c>
      <c r="AS30" s="100" t="s">
        <v>134</v>
      </c>
      <c r="AT30" s="100" t="s">
        <v>134</v>
      </c>
      <c r="AU30" s="100" t="s">
        <v>134</v>
      </c>
      <c r="AV30" s="100" t="s">
        <v>134</v>
      </c>
    </row>
    <row r="31" spans="1:48" ht="14" x14ac:dyDescent="0.3">
      <c r="A31" s="100" t="s">
        <v>134</v>
      </c>
      <c r="B31" s="100" t="s">
        <v>134</v>
      </c>
      <c r="C31" s="100" t="s">
        <v>134</v>
      </c>
      <c r="D31" s="100" t="s">
        <v>134</v>
      </c>
      <c r="E31" s="100" t="s">
        <v>134</v>
      </c>
      <c r="F31" s="100" t="s">
        <v>134</v>
      </c>
      <c r="G31" s="100" t="s">
        <v>134</v>
      </c>
      <c r="H31" s="100" t="s">
        <v>134</v>
      </c>
      <c r="I31" s="100" t="s">
        <v>134</v>
      </c>
      <c r="J31" s="100" t="s">
        <v>134</v>
      </c>
      <c r="K31" s="100" t="s">
        <v>134</v>
      </c>
      <c r="L31" s="100" t="s">
        <v>134</v>
      </c>
      <c r="M31" s="100" t="s">
        <v>134</v>
      </c>
      <c r="N31" s="100" t="s">
        <v>134</v>
      </c>
      <c r="O31" s="100" t="s">
        <v>134</v>
      </c>
      <c r="P31" s="100" t="s">
        <v>134</v>
      </c>
      <c r="Q31" s="100" t="s">
        <v>134</v>
      </c>
      <c r="R31" s="100" t="s">
        <v>134</v>
      </c>
      <c r="S31" s="100" t="s">
        <v>134</v>
      </c>
      <c r="T31" s="100" t="s">
        <v>134</v>
      </c>
      <c r="U31" s="100" t="s">
        <v>134</v>
      </c>
      <c r="V31" s="100" t="s">
        <v>134</v>
      </c>
      <c r="W31" s="100" t="s">
        <v>134</v>
      </c>
      <c r="X31" s="100" t="s">
        <v>134</v>
      </c>
      <c r="Y31" s="100" t="s">
        <v>134</v>
      </c>
      <c r="Z31" s="100" t="s">
        <v>134</v>
      </c>
      <c r="AA31" s="100" t="s">
        <v>134</v>
      </c>
      <c r="AB31" s="100" t="s">
        <v>134</v>
      </c>
      <c r="AC31" s="100" t="s">
        <v>134</v>
      </c>
      <c r="AD31" s="100" t="s">
        <v>134</v>
      </c>
      <c r="AE31" s="100" t="s">
        <v>134</v>
      </c>
      <c r="AF31" s="100" t="s">
        <v>134</v>
      </c>
      <c r="AG31" s="100" t="s">
        <v>134</v>
      </c>
      <c r="AH31" s="100" t="s">
        <v>134</v>
      </c>
      <c r="AI31" s="100" t="s">
        <v>134</v>
      </c>
      <c r="AJ31" s="100" t="s">
        <v>134</v>
      </c>
      <c r="AK31" s="100" t="s">
        <v>134</v>
      </c>
      <c r="AL31" s="100" t="s">
        <v>134</v>
      </c>
      <c r="AM31" s="100" t="s">
        <v>134</v>
      </c>
      <c r="AN31" s="100" t="s">
        <v>134</v>
      </c>
      <c r="AO31" s="100" t="s">
        <v>134</v>
      </c>
      <c r="AP31" s="100" t="s">
        <v>134</v>
      </c>
      <c r="AQ31" s="100" t="s">
        <v>134</v>
      </c>
      <c r="AR31" s="100" t="s">
        <v>134</v>
      </c>
      <c r="AS31" s="100" t="s">
        <v>134</v>
      </c>
      <c r="AT31" s="100" t="s">
        <v>134</v>
      </c>
      <c r="AU31" s="100" t="s">
        <v>134</v>
      </c>
      <c r="AV31" s="100" t="s">
        <v>134</v>
      </c>
    </row>
    <row r="32" spans="1:48" ht="14" x14ac:dyDescent="0.3">
      <c r="A32" s="100" t="s">
        <v>134</v>
      </c>
      <c r="B32" s="100" t="s">
        <v>134</v>
      </c>
      <c r="C32" s="100" t="s">
        <v>134</v>
      </c>
      <c r="D32" s="100" t="s">
        <v>134</v>
      </c>
      <c r="E32" s="100" t="s">
        <v>134</v>
      </c>
      <c r="F32" s="100" t="s">
        <v>134</v>
      </c>
      <c r="G32" s="100" t="s">
        <v>134</v>
      </c>
      <c r="H32" s="100" t="s">
        <v>134</v>
      </c>
      <c r="I32" s="100" t="s">
        <v>134</v>
      </c>
      <c r="J32" s="100" t="s">
        <v>134</v>
      </c>
      <c r="K32" s="100" t="s">
        <v>134</v>
      </c>
      <c r="L32" s="100" t="s">
        <v>134</v>
      </c>
      <c r="M32" s="100" t="s">
        <v>134</v>
      </c>
      <c r="N32" s="100" t="s">
        <v>134</v>
      </c>
      <c r="O32" s="100" t="s">
        <v>134</v>
      </c>
      <c r="P32" s="100" t="s">
        <v>134</v>
      </c>
      <c r="Q32" s="100" t="s">
        <v>134</v>
      </c>
      <c r="R32" s="100" t="s">
        <v>134</v>
      </c>
      <c r="S32" s="100" t="s">
        <v>134</v>
      </c>
      <c r="T32" s="100" t="s">
        <v>134</v>
      </c>
      <c r="U32" s="100" t="s">
        <v>134</v>
      </c>
      <c r="V32" s="100" t="s">
        <v>134</v>
      </c>
      <c r="W32" s="100" t="s">
        <v>134</v>
      </c>
      <c r="X32" s="100" t="s">
        <v>134</v>
      </c>
      <c r="Y32" s="100" t="s">
        <v>134</v>
      </c>
      <c r="Z32" s="100" t="s">
        <v>134</v>
      </c>
      <c r="AA32" s="100" t="s">
        <v>134</v>
      </c>
      <c r="AB32" s="100" t="s">
        <v>134</v>
      </c>
      <c r="AC32" s="100" t="s">
        <v>134</v>
      </c>
      <c r="AD32" s="100" t="s">
        <v>134</v>
      </c>
      <c r="AE32" s="100" t="s">
        <v>134</v>
      </c>
      <c r="AF32" s="100" t="s">
        <v>134</v>
      </c>
      <c r="AG32" s="100" t="s">
        <v>134</v>
      </c>
      <c r="AH32" s="100" t="s">
        <v>134</v>
      </c>
      <c r="AI32" s="100" t="s">
        <v>134</v>
      </c>
      <c r="AJ32" s="100" t="s">
        <v>134</v>
      </c>
      <c r="AK32" s="100" t="s">
        <v>134</v>
      </c>
      <c r="AL32" s="100" t="s">
        <v>134</v>
      </c>
      <c r="AM32" s="100" t="s">
        <v>134</v>
      </c>
      <c r="AN32" s="100" t="s">
        <v>134</v>
      </c>
      <c r="AO32" s="100" t="s">
        <v>134</v>
      </c>
      <c r="AP32" s="100" t="s">
        <v>134</v>
      </c>
      <c r="AQ32" s="100" t="s">
        <v>134</v>
      </c>
      <c r="AR32" s="100" t="s">
        <v>134</v>
      </c>
      <c r="AS32" s="100" t="s">
        <v>134</v>
      </c>
      <c r="AT32" s="100" t="s">
        <v>134</v>
      </c>
      <c r="AU32" s="100" t="s">
        <v>134</v>
      </c>
      <c r="AV32" s="100" t="s">
        <v>134</v>
      </c>
    </row>
    <row r="33" spans="1:48" ht="14" x14ac:dyDescent="0.3">
      <c r="A33" s="100" t="s">
        <v>134</v>
      </c>
      <c r="B33" s="100" t="s">
        <v>134</v>
      </c>
      <c r="C33" s="100" t="s">
        <v>134</v>
      </c>
      <c r="D33" s="100" t="s">
        <v>134</v>
      </c>
      <c r="E33" s="100" t="s">
        <v>134</v>
      </c>
      <c r="F33" s="100" t="s">
        <v>134</v>
      </c>
      <c r="G33" s="100" t="s">
        <v>134</v>
      </c>
      <c r="H33" s="100" t="s">
        <v>134</v>
      </c>
      <c r="I33" s="100" t="s">
        <v>134</v>
      </c>
      <c r="J33" s="100" t="s">
        <v>134</v>
      </c>
      <c r="K33" s="100" t="s">
        <v>134</v>
      </c>
      <c r="L33" s="100" t="s">
        <v>134</v>
      </c>
      <c r="M33" s="100" t="s">
        <v>134</v>
      </c>
      <c r="N33" s="100" t="s">
        <v>134</v>
      </c>
      <c r="O33" s="100" t="s">
        <v>134</v>
      </c>
      <c r="P33" s="100" t="s">
        <v>134</v>
      </c>
      <c r="Q33" s="100" t="s">
        <v>134</v>
      </c>
      <c r="R33" s="100" t="s">
        <v>134</v>
      </c>
      <c r="S33" s="100" t="s">
        <v>134</v>
      </c>
      <c r="T33" s="100" t="s">
        <v>134</v>
      </c>
      <c r="U33" s="100" t="s">
        <v>134</v>
      </c>
      <c r="V33" s="100" t="s">
        <v>134</v>
      </c>
      <c r="W33" s="100" t="s">
        <v>134</v>
      </c>
      <c r="X33" s="100" t="s">
        <v>134</v>
      </c>
      <c r="Y33" s="100" t="s">
        <v>134</v>
      </c>
      <c r="Z33" s="100" t="s">
        <v>134</v>
      </c>
      <c r="AA33" s="100" t="s">
        <v>134</v>
      </c>
      <c r="AB33" s="100" t="s">
        <v>134</v>
      </c>
      <c r="AC33" s="100" t="s">
        <v>134</v>
      </c>
      <c r="AD33" s="100" t="s">
        <v>134</v>
      </c>
      <c r="AE33" s="100" t="s">
        <v>134</v>
      </c>
      <c r="AF33" s="100" t="s">
        <v>134</v>
      </c>
      <c r="AG33" s="100" t="s">
        <v>134</v>
      </c>
      <c r="AH33" s="100" t="s">
        <v>134</v>
      </c>
      <c r="AI33" s="100" t="s">
        <v>134</v>
      </c>
      <c r="AJ33" s="100" t="s">
        <v>134</v>
      </c>
      <c r="AK33" s="100" t="s">
        <v>134</v>
      </c>
      <c r="AL33" s="100" t="s">
        <v>134</v>
      </c>
      <c r="AM33" s="100" t="s">
        <v>134</v>
      </c>
      <c r="AN33" s="100" t="s">
        <v>134</v>
      </c>
      <c r="AO33" s="100" t="s">
        <v>134</v>
      </c>
      <c r="AP33" s="100" t="s">
        <v>134</v>
      </c>
      <c r="AQ33" s="100" t="s">
        <v>134</v>
      </c>
      <c r="AR33" s="100" t="s">
        <v>134</v>
      </c>
      <c r="AS33" s="100" t="s">
        <v>134</v>
      </c>
      <c r="AT33" s="100" t="s">
        <v>134</v>
      </c>
      <c r="AU33" s="100" t="s">
        <v>134</v>
      </c>
      <c r="AV33" s="100" t="s">
        <v>134</v>
      </c>
    </row>
    <row r="34" spans="1:48" ht="14" x14ac:dyDescent="0.3">
      <c r="A34" s="100" t="s">
        <v>134</v>
      </c>
      <c r="B34" s="100" t="s">
        <v>134</v>
      </c>
      <c r="C34" s="100" t="s">
        <v>134</v>
      </c>
      <c r="D34" s="100" t="s">
        <v>134</v>
      </c>
      <c r="E34" s="100" t="s">
        <v>134</v>
      </c>
      <c r="F34" s="100" t="s">
        <v>134</v>
      </c>
      <c r="G34" s="100" t="s">
        <v>134</v>
      </c>
      <c r="H34" s="100" t="s">
        <v>134</v>
      </c>
      <c r="I34" s="100" t="s">
        <v>134</v>
      </c>
      <c r="J34" s="100" t="s">
        <v>134</v>
      </c>
      <c r="K34" s="100" t="s">
        <v>134</v>
      </c>
      <c r="L34" s="100" t="s">
        <v>134</v>
      </c>
      <c r="M34" s="100" t="s">
        <v>134</v>
      </c>
      <c r="N34" s="100" t="s">
        <v>134</v>
      </c>
      <c r="O34" s="100" t="s">
        <v>134</v>
      </c>
      <c r="P34" s="100" t="s">
        <v>134</v>
      </c>
      <c r="Q34" s="100" t="s">
        <v>134</v>
      </c>
      <c r="R34" s="100" t="s">
        <v>134</v>
      </c>
      <c r="S34" s="100" t="s">
        <v>134</v>
      </c>
      <c r="T34" s="100" t="s">
        <v>134</v>
      </c>
      <c r="U34" s="100" t="s">
        <v>134</v>
      </c>
      <c r="V34" s="100" t="s">
        <v>134</v>
      </c>
      <c r="W34" s="100" t="s">
        <v>134</v>
      </c>
      <c r="X34" s="100" t="s">
        <v>134</v>
      </c>
      <c r="Y34" s="100" t="s">
        <v>134</v>
      </c>
      <c r="Z34" s="100" t="s">
        <v>134</v>
      </c>
      <c r="AA34" s="100" t="s">
        <v>134</v>
      </c>
      <c r="AB34" s="100" t="s">
        <v>134</v>
      </c>
      <c r="AC34" s="100" t="s">
        <v>134</v>
      </c>
      <c r="AD34" s="100" t="s">
        <v>134</v>
      </c>
      <c r="AE34" s="100" t="s">
        <v>134</v>
      </c>
      <c r="AF34" s="100" t="s">
        <v>134</v>
      </c>
      <c r="AG34" s="100" t="s">
        <v>134</v>
      </c>
      <c r="AH34" s="100" t="s">
        <v>134</v>
      </c>
      <c r="AI34" s="100" t="s">
        <v>134</v>
      </c>
      <c r="AJ34" s="100" t="s">
        <v>134</v>
      </c>
      <c r="AK34" s="100" t="s">
        <v>134</v>
      </c>
      <c r="AL34" s="100" t="s">
        <v>134</v>
      </c>
      <c r="AM34" s="100" t="s">
        <v>134</v>
      </c>
      <c r="AN34" s="100" t="s">
        <v>134</v>
      </c>
      <c r="AO34" s="100" t="s">
        <v>134</v>
      </c>
      <c r="AP34" s="100" t="s">
        <v>134</v>
      </c>
      <c r="AQ34" s="100" t="s">
        <v>134</v>
      </c>
      <c r="AR34" s="100" t="s">
        <v>134</v>
      </c>
      <c r="AS34" s="100" t="s">
        <v>134</v>
      </c>
      <c r="AT34" s="100" t="s">
        <v>134</v>
      </c>
      <c r="AU34" s="100" t="s">
        <v>134</v>
      </c>
      <c r="AV34" s="100" t="s">
        <v>134</v>
      </c>
    </row>
    <row r="44" spans="1:48" x14ac:dyDescent="0.25">
      <c r="A44" s="2"/>
      <c r="B44" s="2"/>
      <c r="C44" s="2"/>
    </row>
    <row r="45" spans="1:48" x14ac:dyDescent="0.25">
      <c r="A45" s="2"/>
      <c r="B45" s="2"/>
      <c r="C45" s="2"/>
    </row>
    <row r="46" spans="1:48" x14ac:dyDescent="0.25">
      <c r="A46" s="2"/>
      <c r="B46" s="2"/>
      <c r="C46" s="2"/>
    </row>
    <row r="47" spans="1:48" x14ac:dyDescent="0.25">
      <c r="A47" s="2"/>
      <c r="B47" s="2"/>
      <c r="C47" s="2"/>
    </row>
    <row r="48" spans="1:48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  <row r="51" spans="1:3" x14ac:dyDescent="0.25">
      <c r="A51" s="2"/>
      <c r="B51" s="2"/>
      <c r="C51" s="2"/>
    </row>
    <row r="52" spans="1:3" x14ac:dyDescent="0.25">
      <c r="A52" s="2"/>
      <c r="B52" s="2"/>
      <c r="C52" s="2"/>
    </row>
    <row r="53" spans="1:3" x14ac:dyDescent="0.25">
      <c r="A53" s="4"/>
      <c r="B53" s="4"/>
      <c r="C53" s="4"/>
    </row>
  </sheetData>
  <autoFilter ref="A6:AV34" xr:uid="{00000000-0009-0000-0000-000002000000}"/>
  <mergeCells count="49">
    <mergeCell ref="AV6:AV9"/>
    <mergeCell ref="AK6:AK9"/>
    <mergeCell ref="AL6:AL9"/>
    <mergeCell ref="AM6:AM9"/>
    <mergeCell ref="AN6:AN9"/>
    <mergeCell ref="AO6:AO9"/>
    <mergeCell ref="AP6:AP9"/>
    <mergeCell ref="AQ6:AQ9"/>
    <mergeCell ref="AR6:AR9"/>
    <mergeCell ref="AS6:AS9"/>
    <mergeCell ref="AT6:AT9"/>
    <mergeCell ref="AU6:AU9"/>
    <mergeCell ref="AJ6:AJ9"/>
    <mergeCell ref="Y6:Y9"/>
    <mergeCell ref="Z6:Z9"/>
    <mergeCell ref="AA6:AA9"/>
    <mergeCell ref="AB6:AB9"/>
    <mergeCell ref="AC6:AC9"/>
    <mergeCell ref="AD6:AD9"/>
    <mergeCell ref="AE6:AE9"/>
    <mergeCell ref="AF6:AF9"/>
    <mergeCell ref="AG6:AG9"/>
    <mergeCell ref="AH6:AH9"/>
    <mergeCell ref="AI6:AI9"/>
    <mergeCell ref="X6:X9"/>
    <mergeCell ref="M6:M9"/>
    <mergeCell ref="N6:N9"/>
    <mergeCell ref="O6:O9"/>
    <mergeCell ref="P6:P9"/>
    <mergeCell ref="Q6:Q9"/>
    <mergeCell ref="R6:R9"/>
    <mergeCell ref="S6:S9"/>
    <mergeCell ref="T6:T9"/>
    <mergeCell ref="U6:U9"/>
    <mergeCell ref="V6:V9"/>
    <mergeCell ref="W6:W9"/>
    <mergeCell ref="L6:L9"/>
    <mergeCell ref="A1:D1"/>
    <mergeCell ref="A6:A9"/>
    <mergeCell ref="B6:B9"/>
    <mergeCell ref="C6:C9"/>
    <mergeCell ref="D6:D9"/>
    <mergeCell ref="E6:E9"/>
    <mergeCell ref="G6:G9"/>
    <mergeCell ref="H6:H9"/>
    <mergeCell ref="I6:I9"/>
    <mergeCell ref="J6:J9"/>
    <mergeCell ref="K6:K9"/>
    <mergeCell ref="F6:F9"/>
  </mergeCells>
  <pageMargins left="0.75" right="0.75" top="1" bottom="1" header="0.5" footer="0.5"/>
  <pageSetup paperSize="9" fitToWidth="0" fitToHeight="0" orientation="landscape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69D3A-E681-4154-88C7-A340BEEBF5CD}">
  <dimension ref="A1:F91"/>
  <sheetViews>
    <sheetView workbookViewId="0"/>
  </sheetViews>
  <sheetFormatPr defaultRowHeight="12.5" x14ac:dyDescent="0.25"/>
  <sheetData>
    <row r="1" spans="1:6" ht="37.5" x14ac:dyDescent="0.25">
      <c r="A1" s="21" t="s">
        <v>59</v>
      </c>
      <c r="B1" s="21" t="s">
        <v>60</v>
      </c>
      <c r="C1" s="21" t="s">
        <v>61</v>
      </c>
      <c r="D1" s="21" t="s">
        <v>62</v>
      </c>
      <c r="E1" s="21" t="s">
        <v>63</v>
      </c>
      <c r="F1" s="21" t="s">
        <v>64</v>
      </c>
    </row>
    <row r="2" spans="1:6" x14ac:dyDescent="0.25">
      <c r="A2" s="21"/>
      <c r="B2" s="21"/>
      <c r="C2" s="21"/>
      <c r="D2" s="21"/>
      <c r="E2" s="21"/>
      <c r="F2" s="21"/>
    </row>
    <row r="3" spans="1:6" x14ac:dyDescent="0.25">
      <c r="A3" s="21"/>
      <c r="B3" s="21"/>
      <c r="C3" s="21"/>
      <c r="D3" s="21"/>
      <c r="E3" s="21"/>
      <c r="F3" s="21"/>
    </row>
    <row r="4" spans="1:6" ht="14" x14ac:dyDescent="0.3">
      <c r="A4" s="100" t="s">
        <v>134</v>
      </c>
      <c r="B4" s="100" t="s">
        <v>134</v>
      </c>
      <c r="C4" s="100" t="s">
        <v>134</v>
      </c>
      <c r="D4" s="100" t="s">
        <v>134</v>
      </c>
      <c r="E4" s="100" t="s">
        <v>134</v>
      </c>
      <c r="F4" s="100" t="s">
        <v>134</v>
      </c>
    </row>
    <row r="5" spans="1:6" ht="14" x14ac:dyDescent="0.3">
      <c r="A5" s="100" t="s">
        <v>134</v>
      </c>
      <c r="B5" s="100" t="s">
        <v>134</v>
      </c>
      <c r="C5" s="100" t="s">
        <v>134</v>
      </c>
      <c r="D5" s="100" t="s">
        <v>134</v>
      </c>
      <c r="E5" s="100" t="s">
        <v>134</v>
      </c>
      <c r="F5" s="100" t="s">
        <v>134</v>
      </c>
    </row>
    <row r="6" spans="1:6" ht="14" x14ac:dyDescent="0.3">
      <c r="A6" s="100" t="s">
        <v>134</v>
      </c>
      <c r="B6" s="100" t="s">
        <v>134</v>
      </c>
      <c r="C6" s="100" t="s">
        <v>134</v>
      </c>
      <c r="D6" s="100" t="s">
        <v>134</v>
      </c>
      <c r="E6" s="100" t="s">
        <v>134</v>
      </c>
      <c r="F6" s="100" t="s">
        <v>134</v>
      </c>
    </row>
    <row r="7" spans="1:6" ht="14" x14ac:dyDescent="0.3">
      <c r="A7" s="100" t="s">
        <v>134</v>
      </c>
      <c r="B7" s="100" t="s">
        <v>134</v>
      </c>
      <c r="C7" s="100" t="s">
        <v>134</v>
      </c>
      <c r="D7" s="100" t="s">
        <v>134</v>
      </c>
      <c r="E7" s="100" t="s">
        <v>134</v>
      </c>
      <c r="F7" s="100" t="s">
        <v>134</v>
      </c>
    </row>
    <row r="8" spans="1:6" ht="14" x14ac:dyDescent="0.3">
      <c r="A8" s="100" t="s">
        <v>134</v>
      </c>
      <c r="B8" s="100" t="s">
        <v>134</v>
      </c>
      <c r="C8" s="100" t="s">
        <v>134</v>
      </c>
      <c r="D8" s="100" t="s">
        <v>134</v>
      </c>
      <c r="E8" s="100" t="s">
        <v>134</v>
      </c>
      <c r="F8" s="100" t="s">
        <v>134</v>
      </c>
    </row>
    <row r="9" spans="1:6" ht="14" x14ac:dyDescent="0.3">
      <c r="A9" s="100" t="s">
        <v>134</v>
      </c>
      <c r="B9" s="100" t="s">
        <v>134</v>
      </c>
      <c r="C9" s="100" t="s">
        <v>134</v>
      </c>
      <c r="D9" s="100" t="s">
        <v>134</v>
      </c>
      <c r="E9" s="100" t="s">
        <v>134</v>
      </c>
      <c r="F9" s="100" t="s">
        <v>134</v>
      </c>
    </row>
    <row r="10" spans="1:6" ht="14" x14ac:dyDescent="0.3">
      <c r="A10" s="100" t="s">
        <v>134</v>
      </c>
      <c r="B10" s="100" t="s">
        <v>134</v>
      </c>
      <c r="C10" s="100" t="s">
        <v>134</v>
      </c>
      <c r="D10" s="100" t="s">
        <v>134</v>
      </c>
      <c r="E10" s="100" t="s">
        <v>134</v>
      </c>
      <c r="F10" s="100" t="s">
        <v>134</v>
      </c>
    </row>
    <row r="11" spans="1:6" ht="14" x14ac:dyDescent="0.3">
      <c r="A11" s="100" t="s">
        <v>134</v>
      </c>
      <c r="B11" s="100" t="s">
        <v>134</v>
      </c>
      <c r="C11" s="100" t="s">
        <v>134</v>
      </c>
      <c r="D11" s="100" t="s">
        <v>134</v>
      </c>
      <c r="E11" s="100" t="s">
        <v>134</v>
      </c>
      <c r="F11" s="100" t="s">
        <v>134</v>
      </c>
    </row>
    <row r="12" spans="1:6" ht="14" x14ac:dyDescent="0.3">
      <c r="A12" s="100" t="s">
        <v>134</v>
      </c>
      <c r="B12" s="100" t="s">
        <v>134</v>
      </c>
      <c r="C12" s="100" t="s">
        <v>134</v>
      </c>
      <c r="D12" s="100" t="s">
        <v>134</v>
      </c>
      <c r="E12" s="100" t="s">
        <v>134</v>
      </c>
      <c r="F12" s="100" t="s">
        <v>134</v>
      </c>
    </row>
    <row r="13" spans="1:6" ht="14" x14ac:dyDescent="0.3">
      <c r="A13" s="100" t="s">
        <v>134</v>
      </c>
      <c r="B13" s="100" t="s">
        <v>134</v>
      </c>
      <c r="C13" s="100" t="s">
        <v>134</v>
      </c>
      <c r="D13" s="100" t="s">
        <v>134</v>
      </c>
      <c r="E13" s="100" t="s">
        <v>134</v>
      </c>
      <c r="F13" s="100" t="s">
        <v>134</v>
      </c>
    </row>
    <row r="14" spans="1:6" ht="14" x14ac:dyDescent="0.3">
      <c r="A14" s="100" t="s">
        <v>134</v>
      </c>
      <c r="B14" s="100" t="s">
        <v>134</v>
      </c>
      <c r="C14" s="100" t="s">
        <v>134</v>
      </c>
      <c r="D14" s="100" t="s">
        <v>134</v>
      </c>
      <c r="E14" s="100" t="s">
        <v>134</v>
      </c>
      <c r="F14" s="100" t="s">
        <v>134</v>
      </c>
    </row>
    <row r="15" spans="1:6" ht="14" x14ac:dyDescent="0.3">
      <c r="A15" s="100" t="s">
        <v>134</v>
      </c>
      <c r="B15" s="100" t="s">
        <v>134</v>
      </c>
      <c r="C15" s="100" t="s">
        <v>134</v>
      </c>
      <c r="D15" s="100" t="s">
        <v>134</v>
      </c>
      <c r="E15" s="100" t="s">
        <v>134</v>
      </c>
      <c r="F15" s="100" t="s">
        <v>134</v>
      </c>
    </row>
    <row r="16" spans="1:6" ht="14" x14ac:dyDescent="0.3">
      <c r="A16" s="100" t="s">
        <v>134</v>
      </c>
      <c r="B16" s="100" t="s">
        <v>134</v>
      </c>
      <c r="C16" s="100" t="s">
        <v>134</v>
      </c>
      <c r="D16" s="100" t="s">
        <v>134</v>
      </c>
      <c r="E16" s="100" t="s">
        <v>134</v>
      </c>
      <c r="F16" s="100" t="s">
        <v>134</v>
      </c>
    </row>
    <row r="17" spans="1:6" ht="14" x14ac:dyDescent="0.3">
      <c r="A17" s="100" t="s">
        <v>134</v>
      </c>
      <c r="B17" s="100" t="s">
        <v>134</v>
      </c>
      <c r="C17" s="100" t="s">
        <v>134</v>
      </c>
      <c r="D17" s="100" t="s">
        <v>134</v>
      </c>
      <c r="E17" s="100" t="s">
        <v>134</v>
      </c>
      <c r="F17" s="100" t="s">
        <v>134</v>
      </c>
    </row>
    <row r="18" spans="1:6" ht="14" x14ac:dyDescent="0.3">
      <c r="A18" s="100" t="s">
        <v>134</v>
      </c>
      <c r="B18" s="100" t="s">
        <v>134</v>
      </c>
      <c r="C18" s="100" t="s">
        <v>134</v>
      </c>
      <c r="D18" s="100" t="s">
        <v>134</v>
      </c>
      <c r="E18" s="100" t="s">
        <v>134</v>
      </c>
      <c r="F18" s="100" t="s">
        <v>134</v>
      </c>
    </row>
    <row r="19" spans="1:6" ht="14" x14ac:dyDescent="0.3">
      <c r="A19" s="100" t="s">
        <v>134</v>
      </c>
      <c r="B19" s="100" t="s">
        <v>134</v>
      </c>
      <c r="C19" s="100" t="s">
        <v>134</v>
      </c>
      <c r="D19" s="100" t="s">
        <v>134</v>
      </c>
      <c r="E19" s="100" t="s">
        <v>134</v>
      </c>
      <c r="F19" s="100" t="s">
        <v>134</v>
      </c>
    </row>
    <row r="20" spans="1:6" ht="14" x14ac:dyDescent="0.3">
      <c r="A20" s="100" t="s">
        <v>134</v>
      </c>
      <c r="B20" s="100" t="s">
        <v>134</v>
      </c>
      <c r="C20" s="100" t="s">
        <v>134</v>
      </c>
      <c r="D20" s="100" t="s">
        <v>134</v>
      </c>
      <c r="E20" s="100" t="s">
        <v>134</v>
      </c>
      <c r="F20" s="100" t="s">
        <v>134</v>
      </c>
    </row>
    <row r="21" spans="1:6" ht="14" x14ac:dyDescent="0.3">
      <c r="A21" s="100" t="s">
        <v>134</v>
      </c>
      <c r="B21" s="100" t="s">
        <v>134</v>
      </c>
      <c r="C21" s="100" t="s">
        <v>134</v>
      </c>
      <c r="D21" s="100" t="s">
        <v>134</v>
      </c>
      <c r="E21" s="100" t="s">
        <v>134</v>
      </c>
      <c r="F21" s="100" t="s">
        <v>134</v>
      </c>
    </row>
    <row r="22" spans="1:6" ht="14" x14ac:dyDescent="0.3">
      <c r="A22" s="100" t="s">
        <v>134</v>
      </c>
      <c r="B22" s="100" t="s">
        <v>134</v>
      </c>
      <c r="C22" s="100" t="s">
        <v>134</v>
      </c>
      <c r="D22" s="100" t="s">
        <v>134</v>
      </c>
      <c r="E22" s="100" t="s">
        <v>134</v>
      </c>
      <c r="F22" s="100" t="s">
        <v>134</v>
      </c>
    </row>
    <row r="23" spans="1:6" ht="14" x14ac:dyDescent="0.3">
      <c r="A23" s="100" t="s">
        <v>134</v>
      </c>
      <c r="B23" s="100" t="s">
        <v>134</v>
      </c>
      <c r="C23" s="100" t="s">
        <v>134</v>
      </c>
      <c r="D23" s="100" t="s">
        <v>134</v>
      </c>
      <c r="E23" s="100" t="s">
        <v>134</v>
      </c>
      <c r="F23" s="100" t="s">
        <v>134</v>
      </c>
    </row>
    <row r="24" spans="1:6" ht="14" x14ac:dyDescent="0.3">
      <c r="A24" s="100" t="s">
        <v>134</v>
      </c>
      <c r="B24" s="100" t="s">
        <v>134</v>
      </c>
      <c r="C24" s="100" t="s">
        <v>134</v>
      </c>
      <c r="D24" s="100" t="s">
        <v>134</v>
      </c>
      <c r="E24" s="100" t="s">
        <v>134</v>
      </c>
      <c r="F24" s="100" t="s">
        <v>134</v>
      </c>
    </row>
    <row r="25" spans="1:6" ht="14" x14ac:dyDescent="0.3">
      <c r="A25" s="100" t="s">
        <v>134</v>
      </c>
      <c r="B25" s="100" t="s">
        <v>134</v>
      </c>
      <c r="C25" s="100" t="s">
        <v>134</v>
      </c>
      <c r="D25" s="100" t="s">
        <v>134</v>
      </c>
      <c r="E25" s="100" t="s">
        <v>134</v>
      </c>
      <c r="F25" s="100" t="s">
        <v>134</v>
      </c>
    </row>
    <row r="26" spans="1:6" ht="14" x14ac:dyDescent="0.3">
      <c r="A26" s="100" t="s">
        <v>134</v>
      </c>
      <c r="B26" s="100" t="s">
        <v>134</v>
      </c>
      <c r="C26" s="100" t="s">
        <v>134</v>
      </c>
      <c r="D26" s="100" t="s">
        <v>134</v>
      </c>
      <c r="E26" s="100" t="s">
        <v>134</v>
      </c>
      <c r="F26" s="100" t="s">
        <v>134</v>
      </c>
    </row>
    <row r="27" spans="1:6" ht="14" x14ac:dyDescent="0.3">
      <c r="A27" s="100" t="s">
        <v>134</v>
      </c>
      <c r="B27" s="100" t="s">
        <v>134</v>
      </c>
      <c r="C27" s="100" t="s">
        <v>134</v>
      </c>
      <c r="D27" s="100" t="s">
        <v>134</v>
      </c>
      <c r="E27" s="100" t="s">
        <v>134</v>
      </c>
      <c r="F27" s="100" t="s">
        <v>134</v>
      </c>
    </row>
    <row r="28" spans="1:6" ht="14" x14ac:dyDescent="0.3">
      <c r="A28" s="100" t="s">
        <v>134</v>
      </c>
      <c r="B28" s="100" t="s">
        <v>134</v>
      </c>
      <c r="C28" s="100" t="s">
        <v>134</v>
      </c>
      <c r="D28" s="100" t="s">
        <v>134</v>
      </c>
      <c r="E28" s="100" t="s">
        <v>134</v>
      </c>
      <c r="F28" s="100" t="s">
        <v>134</v>
      </c>
    </row>
    <row r="29" spans="1:6" ht="14" x14ac:dyDescent="0.3">
      <c r="A29" s="100" t="s">
        <v>134</v>
      </c>
      <c r="B29" s="100" t="s">
        <v>134</v>
      </c>
      <c r="C29" s="100" t="s">
        <v>134</v>
      </c>
      <c r="D29" s="100" t="s">
        <v>134</v>
      </c>
      <c r="E29" s="100" t="s">
        <v>134</v>
      </c>
      <c r="F29" s="100" t="s">
        <v>134</v>
      </c>
    </row>
    <row r="30" spans="1:6" ht="14" x14ac:dyDescent="0.3">
      <c r="A30" s="100" t="s">
        <v>134</v>
      </c>
      <c r="B30" s="100" t="s">
        <v>134</v>
      </c>
      <c r="C30" s="100" t="s">
        <v>134</v>
      </c>
      <c r="D30" s="100" t="s">
        <v>134</v>
      </c>
      <c r="E30" s="100" t="s">
        <v>134</v>
      </c>
      <c r="F30" s="100" t="s">
        <v>134</v>
      </c>
    </row>
    <row r="31" spans="1:6" ht="14" x14ac:dyDescent="0.3">
      <c r="A31" s="100" t="s">
        <v>134</v>
      </c>
      <c r="B31" s="100" t="s">
        <v>134</v>
      </c>
      <c r="C31" s="100" t="s">
        <v>134</v>
      </c>
      <c r="D31" s="100" t="s">
        <v>134</v>
      </c>
      <c r="E31" s="100" t="s">
        <v>134</v>
      </c>
      <c r="F31" s="100" t="s">
        <v>134</v>
      </c>
    </row>
    <row r="32" spans="1:6" ht="14" x14ac:dyDescent="0.3">
      <c r="A32" s="100" t="s">
        <v>134</v>
      </c>
      <c r="B32" s="100" t="s">
        <v>134</v>
      </c>
      <c r="C32" s="100" t="s">
        <v>134</v>
      </c>
      <c r="D32" s="100" t="s">
        <v>134</v>
      </c>
      <c r="E32" s="100" t="s">
        <v>134</v>
      </c>
      <c r="F32" s="100" t="s">
        <v>134</v>
      </c>
    </row>
    <row r="33" spans="1:6" ht="14" x14ac:dyDescent="0.3">
      <c r="A33" s="100" t="s">
        <v>134</v>
      </c>
      <c r="B33" s="100" t="s">
        <v>134</v>
      </c>
      <c r="C33" s="100" t="s">
        <v>134</v>
      </c>
      <c r="D33" s="100" t="s">
        <v>134</v>
      </c>
      <c r="E33" s="100" t="s">
        <v>134</v>
      </c>
      <c r="F33" s="100" t="s">
        <v>134</v>
      </c>
    </row>
    <row r="34" spans="1:6" ht="14" x14ac:dyDescent="0.3">
      <c r="A34" s="100" t="s">
        <v>134</v>
      </c>
      <c r="B34" s="100" t="s">
        <v>134</v>
      </c>
      <c r="C34" s="100" t="s">
        <v>134</v>
      </c>
      <c r="D34" s="100" t="s">
        <v>134</v>
      </c>
      <c r="E34" s="100" t="s">
        <v>134</v>
      </c>
      <c r="F34" s="100" t="s">
        <v>134</v>
      </c>
    </row>
    <row r="35" spans="1:6" ht="14" x14ac:dyDescent="0.3">
      <c r="A35" s="100" t="s">
        <v>134</v>
      </c>
      <c r="B35" s="100" t="s">
        <v>134</v>
      </c>
      <c r="C35" s="100" t="s">
        <v>134</v>
      </c>
      <c r="D35" s="100" t="s">
        <v>134</v>
      </c>
      <c r="E35" s="100" t="s">
        <v>134</v>
      </c>
      <c r="F35" s="100" t="s">
        <v>134</v>
      </c>
    </row>
    <row r="36" spans="1:6" ht="14" x14ac:dyDescent="0.3">
      <c r="A36" s="100" t="s">
        <v>134</v>
      </c>
      <c r="B36" s="100" t="s">
        <v>134</v>
      </c>
      <c r="C36" s="100" t="s">
        <v>134</v>
      </c>
      <c r="D36" s="100" t="s">
        <v>134</v>
      </c>
      <c r="E36" s="100" t="s">
        <v>134</v>
      </c>
      <c r="F36" s="100" t="s">
        <v>134</v>
      </c>
    </row>
    <row r="37" spans="1:6" ht="14" x14ac:dyDescent="0.3">
      <c r="A37" s="100" t="s">
        <v>134</v>
      </c>
      <c r="B37" s="100" t="s">
        <v>134</v>
      </c>
      <c r="C37" s="100" t="s">
        <v>134</v>
      </c>
      <c r="D37" s="100" t="s">
        <v>134</v>
      </c>
      <c r="E37" s="100" t="s">
        <v>134</v>
      </c>
      <c r="F37" s="100" t="s">
        <v>134</v>
      </c>
    </row>
    <row r="38" spans="1:6" ht="14" x14ac:dyDescent="0.3">
      <c r="A38" s="100" t="s">
        <v>134</v>
      </c>
      <c r="B38" s="100" t="s">
        <v>134</v>
      </c>
      <c r="C38" s="100" t="s">
        <v>134</v>
      </c>
      <c r="D38" s="100" t="s">
        <v>134</v>
      </c>
      <c r="E38" s="100" t="s">
        <v>134</v>
      </c>
      <c r="F38" s="100" t="s">
        <v>134</v>
      </c>
    </row>
    <row r="39" spans="1:6" ht="14" x14ac:dyDescent="0.3">
      <c r="A39" s="100" t="s">
        <v>134</v>
      </c>
      <c r="B39" s="100" t="s">
        <v>134</v>
      </c>
      <c r="C39" s="100" t="s">
        <v>134</v>
      </c>
      <c r="D39" s="100" t="s">
        <v>134</v>
      </c>
      <c r="E39" s="100" t="s">
        <v>134</v>
      </c>
      <c r="F39" s="100" t="s">
        <v>134</v>
      </c>
    </row>
    <row r="40" spans="1:6" ht="14" x14ac:dyDescent="0.3">
      <c r="A40" s="100" t="s">
        <v>134</v>
      </c>
      <c r="B40" s="100" t="s">
        <v>134</v>
      </c>
      <c r="C40" s="100" t="s">
        <v>134</v>
      </c>
      <c r="D40" s="100" t="s">
        <v>134</v>
      </c>
      <c r="E40" s="100" t="s">
        <v>134</v>
      </c>
      <c r="F40" s="100" t="s">
        <v>134</v>
      </c>
    </row>
    <row r="41" spans="1:6" ht="14" x14ac:dyDescent="0.3">
      <c r="A41" s="100" t="s">
        <v>134</v>
      </c>
      <c r="B41" s="100" t="s">
        <v>134</v>
      </c>
      <c r="C41" s="100" t="s">
        <v>134</v>
      </c>
      <c r="D41" s="100" t="s">
        <v>134</v>
      </c>
      <c r="E41" s="100" t="s">
        <v>134</v>
      </c>
      <c r="F41" s="100" t="s">
        <v>134</v>
      </c>
    </row>
    <row r="42" spans="1:6" ht="14" x14ac:dyDescent="0.3">
      <c r="A42" s="100" t="s">
        <v>134</v>
      </c>
      <c r="B42" s="100" t="s">
        <v>134</v>
      </c>
      <c r="C42" s="100" t="s">
        <v>134</v>
      </c>
      <c r="D42" s="100" t="s">
        <v>134</v>
      </c>
      <c r="E42" s="100" t="s">
        <v>134</v>
      </c>
      <c r="F42" s="100" t="s">
        <v>134</v>
      </c>
    </row>
    <row r="43" spans="1:6" ht="14" x14ac:dyDescent="0.3">
      <c r="A43" s="100" t="s">
        <v>134</v>
      </c>
      <c r="B43" s="100" t="s">
        <v>134</v>
      </c>
      <c r="C43" s="100" t="s">
        <v>134</v>
      </c>
      <c r="D43" s="100" t="s">
        <v>134</v>
      </c>
      <c r="E43" s="100" t="s">
        <v>134</v>
      </c>
      <c r="F43" s="100" t="s">
        <v>134</v>
      </c>
    </row>
    <row r="44" spans="1:6" ht="14" x14ac:dyDescent="0.3">
      <c r="A44" s="100" t="s">
        <v>134</v>
      </c>
      <c r="B44" s="100" t="s">
        <v>134</v>
      </c>
      <c r="C44" s="100" t="s">
        <v>134</v>
      </c>
      <c r="D44" s="100" t="s">
        <v>134</v>
      </c>
      <c r="E44" s="100" t="s">
        <v>134</v>
      </c>
      <c r="F44" s="100" t="s">
        <v>134</v>
      </c>
    </row>
    <row r="45" spans="1:6" ht="14" x14ac:dyDescent="0.3">
      <c r="A45" s="100" t="s">
        <v>134</v>
      </c>
      <c r="B45" s="100" t="s">
        <v>134</v>
      </c>
      <c r="C45" s="100" t="s">
        <v>134</v>
      </c>
      <c r="D45" s="100" t="s">
        <v>134</v>
      </c>
      <c r="E45" s="100" t="s">
        <v>134</v>
      </c>
      <c r="F45" s="100" t="s">
        <v>134</v>
      </c>
    </row>
    <row r="46" spans="1:6" ht="14" x14ac:dyDescent="0.3">
      <c r="A46" s="100" t="s">
        <v>134</v>
      </c>
      <c r="B46" s="100" t="s">
        <v>134</v>
      </c>
      <c r="C46" s="100" t="s">
        <v>134</v>
      </c>
      <c r="D46" s="100" t="s">
        <v>134</v>
      </c>
      <c r="E46" s="100" t="s">
        <v>134</v>
      </c>
      <c r="F46" s="100" t="s">
        <v>134</v>
      </c>
    </row>
    <row r="47" spans="1:6" ht="14" x14ac:dyDescent="0.3">
      <c r="A47" s="100" t="s">
        <v>134</v>
      </c>
      <c r="B47" s="100" t="s">
        <v>134</v>
      </c>
      <c r="C47" s="100" t="s">
        <v>134</v>
      </c>
      <c r="D47" s="100" t="s">
        <v>134</v>
      </c>
      <c r="E47" s="100" t="s">
        <v>134</v>
      </c>
      <c r="F47" s="100" t="s">
        <v>134</v>
      </c>
    </row>
    <row r="48" spans="1:6" ht="14" x14ac:dyDescent="0.3">
      <c r="A48" s="100" t="s">
        <v>134</v>
      </c>
      <c r="B48" s="100" t="s">
        <v>134</v>
      </c>
      <c r="C48" s="100" t="s">
        <v>134</v>
      </c>
      <c r="D48" s="100" t="s">
        <v>134</v>
      </c>
      <c r="E48" s="100" t="s">
        <v>134</v>
      </c>
      <c r="F48" s="100" t="s">
        <v>134</v>
      </c>
    </row>
    <row r="49" spans="1:6" ht="14" x14ac:dyDescent="0.3">
      <c r="A49" s="100" t="s">
        <v>134</v>
      </c>
      <c r="B49" s="100" t="s">
        <v>134</v>
      </c>
      <c r="C49" s="100" t="s">
        <v>134</v>
      </c>
      <c r="D49" s="100" t="s">
        <v>134</v>
      </c>
      <c r="E49" s="100" t="s">
        <v>134</v>
      </c>
      <c r="F49" s="100" t="s">
        <v>134</v>
      </c>
    </row>
    <row r="50" spans="1:6" ht="14" x14ac:dyDescent="0.3">
      <c r="A50" s="100" t="s">
        <v>134</v>
      </c>
      <c r="B50" s="100" t="s">
        <v>134</v>
      </c>
      <c r="C50" s="100" t="s">
        <v>134</v>
      </c>
      <c r="D50" s="100" t="s">
        <v>134</v>
      </c>
      <c r="E50" s="100" t="s">
        <v>134</v>
      </c>
      <c r="F50" s="100" t="s">
        <v>134</v>
      </c>
    </row>
    <row r="51" spans="1:6" ht="14" x14ac:dyDescent="0.3">
      <c r="A51" s="100" t="s">
        <v>134</v>
      </c>
      <c r="B51" s="100" t="s">
        <v>134</v>
      </c>
      <c r="C51" s="100" t="s">
        <v>134</v>
      </c>
      <c r="D51" s="100" t="s">
        <v>134</v>
      </c>
      <c r="E51" s="100" t="s">
        <v>134</v>
      </c>
      <c r="F51" s="100" t="s">
        <v>134</v>
      </c>
    </row>
    <row r="52" spans="1:6" ht="14" x14ac:dyDescent="0.3">
      <c r="A52" s="100" t="s">
        <v>134</v>
      </c>
      <c r="B52" s="100" t="s">
        <v>134</v>
      </c>
      <c r="C52" s="100" t="s">
        <v>134</v>
      </c>
      <c r="D52" s="100" t="s">
        <v>134</v>
      </c>
      <c r="E52" s="100" t="s">
        <v>134</v>
      </c>
      <c r="F52" s="100" t="s">
        <v>134</v>
      </c>
    </row>
    <row r="53" spans="1:6" ht="14" x14ac:dyDescent="0.3">
      <c r="A53" s="100" t="s">
        <v>134</v>
      </c>
      <c r="B53" s="100" t="s">
        <v>134</v>
      </c>
      <c r="C53" s="100" t="s">
        <v>134</v>
      </c>
      <c r="D53" s="100" t="s">
        <v>134</v>
      </c>
      <c r="E53" s="100" t="s">
        <v>134</v>
      </c>
      <c r="F53" s="100" t="s">
        <v>134</v>
      </c>
    </row>
    <row r="54" spans="1:6" ht="14" x14ac:dyDescent="0.3">
      <c r="A54" s="100" t="s">
        <v>134</v>
      </c>
      <c r="B54" s="100" t="s">
        <v>134</v>
      </c>
      <c r="C54" s="100" t="s">
        <v>134</v>
      </c>
      <c r="D54" s="100" t="s">
        <v>134</v>
      </c>
      <c r="E54" s="100" t="s">
        <v>134</v>
      </c>
      <c r="F54" s="100" t="s">
        <v>134</v>
      </c>
    </row>
    <row r="55" spans="1:6" ht="14" x14ac:dyDescent="0.3">
      <c r="A55" s="100" t="s">
        <v>134</v>
      </c>
      <c r="B55" s="100" t="s">
        <v>134</v>
      </c>
      <c r="C55" s="100" t="s">
        <v>134</v>
      </c>
      <c r="D55" s="100" t="s">
        <v>134</v>
      </c>
      <c r="E55" s="100" t="s">
        <v>134</v>
      </c>
      <c r="F55" s="100" t="s">
        <v>134</v>
      </c>
    </row>
    <row r="56" spans="1:6" ht="14" x14ac:dyDescent="0.3">
      <c r="A56" s="100" t="s">
        <v>134</v>
      </c>
      <c r="B56" s="100" t="s">
        <v>134</v>
      </c>
      <c r="C56" s="100" t="s">
        <v>134</v>
      </c>
      <c r="D56" s="100" t="s">
        <v>134</v>
      </c>
      <c r="E56" s="100" t="s">
        <v>134</v>
      </c>
      <c r="F56" s="100" t="s">
        <v>134</v>
      </c>
    </row>
    <row r="57" spans="1:6" ht="14" x14ac:dyDescent="0.3">
      <c r="A57" s="100" t="s">
        <v>134</v>
      </c>
      <c r="B57" s="100" t="s">
        <v>134</v>
      </c>
      <c r="C57" s="100" t="s">
        <v>134</v>
      </c>
      <c r="D57" s="100" t="s">
        <v>134</v>
      </c>
      <c r="E57" s="100" t="s">
        <v>134</v>
      </c>
      <c r="F57" s="100" t="s">
        <v>134</v>
      </c>
    </row>
    <row r="58" spans="1:6" ht="14" x14ac:dyDescent="0.3">
      <c r="A58" s="100" t="s">
        <v>134</v>
      </c>
      <c r="B58" s="100" t="s">
        <v>134</v>
      </c>
      <c r="C58" s="100" t="s">
        <v>134</v>
      </c>
      <c r="D58" s="100" t="s">
        <v>134</v>
      </c>
      <c r="E58" s="100" t="s">
        <v>134</v>
      </c>
      <c r="F58" s="100" t="s">
        <v>134</v>
      </c>
    </row>
    <row r="59" spans="1:6" ht="14" x14ac:dyDescent="0.3">
      <c r="A59" s="100" t="s">
        <v>134</v>
      </c>
      <c r="B59" s="100" t="s">
        <v>134</v>
      </c>
      <c r="C59" s="100" t="s">
        <v>134</v>
      </c>
      <c r="D59" s="100" t="s">
        <v>134</v>
      </c>
      <c r="E59" s="100" t="s">
        <v>134</v>
      </c>
      <c r="F59" s="100" t="s">
        <v>134</v>
      </c>
    </row>
    <row r="60" spans="1:6" ht="14" x14ac:dyDescent="0.3">
      <c r="A60" s="100" t="s">
        <v>134</v>
      </c>
      <c r="B60" s="100" t="s">
        <v>134</v>
      </c>
      <c r="C60" s="100" t="s">
        <v>134</v>
      </c>
      <c r="D60" s="100" t="s">
        <v>134</v>
      </c>
      <c r="E60" s="100" t="s">
        <v>134</v>
      </c>
      <c r="F60" s="100" t="s">
        <v>134</v>
      </c>
    </row>
    <row r="61" spans="1:6" ht="14" x14ac:dyDescent="0.3">
      <c r="A61" s="100" t="s">
        <v>134</v>
      </c>
      <c r="B61" s="100" t="s">
        <v>134</v>
      </c>
      <c r="C61" s="100" t="s">
        <v>134</v>
      </c>
      <c r="D61" s="100" t="s">
        <v>134</v>
      </c>
      <c r="E61" s="100" t="s">
        <v>134</v>
      </c>
      <c r="F61" s="100" t="s">
        <v>134</v>
      </c>
    </row>
    <row r="62" spans="1:6" ht="14" x14ac:dyDescent="0.3">
      <c r="A62" s="100" t="s">
        <v>134</v>
      </c>
      <c r="B62" s="100" t="s">
        <v>134</v>
      </c>
      <c r="C62" s="100" t="s">
        <v>134</v>
      </c>
      <c r="D62" s="100" t="s">
        <v>134</v>
      </c>
      <c r="E62" s="100" t="s">
        <v>134</v>
      </c>
      <c r="F62" s="100" t="s">
        <v>134</v>
      </c>
    </row>
    <row r="63" spans="1:6" ht="14" x14ac:dyDescent="0.3">
      <c r="A63" s="100" t="s">
        <v>134</v>
      </c>
      <c r="B63" s="100" t="s">
        <v>134</v>
      </c>
      <c r="C63" s="100" t="s">
        <v>134</v>
      </c>
      <c r="D63" s="100" t="s">
        <v>134</v>
      </c>
      <c r="E63" s="100" t="s">
        <v>134</v>
      </c>
      <c r="F63" s="100" t="s">
        <v>134</v>
      </c>
    </row>
    <row r="64" spans="1:6" ht="14" x14ac:dyDescent="0.3">
      <c r="A64" s="100" t="s">
        <v>134</v>
      </c>
      <c r="B64" s="100" t="s">
        <v>134</v>
      </c>
      <c r="C64" s="100" t="s">
        <v>134</v>
      </c>
      <c r="D64" s="100" t="s">
        <v>134</v>
      </c>
      <c r="E64" s="100" t="s">
        <v>134</v>
      </c>
      <c r="F64" s="100" t="s">
        <v>134</v>
      </c>
    </row>
    <row r="65" spans="1:6" ht="14" x14ac:dyDescent="0.3">
      <c r="A65" s="100" t="s">
        <v>134</v>
      </c>
      <c r="B65" s="100" t="s">
        <v>134</v>
      </c>
      <c r="C65" s="100" t="s">
        <v>134</v>
      </c>
      <c r="D65" s="100" t="s">
        <v>134</v>
      </c>
      <c r="E65" s="100" t="s">
        <v>134</v>
      </c>
      <c r="F65" s="100" t="s">
        <v>134</v>
      </c>
    </row>
    <row r="66" spans="1:6" ht="14" x14ac:dyDescent="0.3">
      <c r="A66" s="100" t="s">
        <v>134</v>
      </c>
      <c r="B66" s="100" t="s">
        <v>134</v>
      </c>
      <c r="C66" s="100" t="s">
        <v>134</v>
      </c>
      <c r="D66" s="100" t="s">
        <v>134</v>
      </c>
      <c r="E66" s="100" t="s">
        <v>134</v>
      </c>
      <c r="F66" s="100" t="s">
        <v>134</v>
      </c>
    </row>
    <row r="67" spans="1:6" ht="14" x14ac:dyDescent="0.3">
      <c r="A67" s="100" t="s">
        <v>134</v>
      </c>
      <c r="B67" s="100" t="s">
        <v>134</v>
      </c>
      <c r="C67" s="100" t="s">
        <v>134</v>
      </c>
      <c r="D67" s="100" t="s">
        <v>134</v>
      </c>
      <c r="E67" s="100" t="s">
        <v>134</v>
      </c>
      <c r="F67" s="100" t="s">
        <v>134</v>
      </c>
    </row>
    <row r="68" spans="1:6" ht="14" x14ac:dyDescent="0.3">
      <c r="A68" s="100" t="s">
        <v>134</v>
      </c>
      <c r="B68" s="100" t="s">
        <v>134</v>
      </c>
      <c r="C68" s="100" t="s">
        <v>134</v>
      </c>
      <c r="D68" s="100" t="s">
        <v>134</v>
      </c>
      <c r="E68" s="100" t="s">
        <v>134</v>
      </c>
      <c r="F68" s="100" t="s">
        <v>134</v>
      </c>
    </row>
    <row r="69" spans="1:6" ht="14" x14ac:dyDescent="0.3">
      <c r="A69" s="100" t="s">
        <v>134</v>
      </c>
      <c r="B69" s="100" t="s">
        <v>134</v>
      </c>
      <c r="C69" s="100" t="s">
        <v>134</v>
      </c>
      <c r="D69" s="100" t="s">
        <v>134</v>
      </c>
      <c r="E69" s="100" t="s">
        <v>134</v>
      </c>
      <c r="F69" s="100" t="s">
        <v>134</v>
      </c>
    </row>
    <row r="70" spans="1:6" ht="14" x14ac:dyDescent="0.3">
      <c r="A70" s="100" t="s">
        <v>134</v>
      </c>
      <c r="B70" s="100" t="s">
        <v>134</v>
      </c>
      <c r="C70" s="100" t="s">
        <v>134</v>
      </c>
      <c r="D70" s="100" t="s">
        <v>134</v>
      </c>
      <c r="E70" s="100" t="s">
        <v>134</v>
      </c>
      <c r="F70" s="100" t="s">
        <v>134</v>
      </c>
    </row>
    <row r="71" spans="1:6" ht="14" x14ac:dyDescent="0.3">
      <c r="A71" s="100" t="s">
        <v>134</v>
      </c>
      <c r="B71" s="100" t="s">
        <v>134</v>
      </c>
      <c r="C71" s="100" t="s">
        <v>134</v>
      </c>
      <c r="D71" s="100" t="s">
        <v>134</v>
      </c>
      <c r="E71" s="100" t="s">
        <v>134</v>
      </c>
      <c r="F71" s="100" t="s">
        <v>134</v>
      </c>
    </row>
    <row r="72" spans="1:6" ht="14" x14ac:dyDescent="0.3">
      <c r="A72" s="100" t="s">
        <v>134</v>
      </c>
      <c r="B72" s="100" t="s">
        <v>134</v>
      </c>
      <c r="C72" s="100" t="s">
        <v>134</v>
      </c>
      <c r="D72" s="100" t="s">
        <v>134</v>
      </c>
      <c r="E72" s="100" t="s">
        <v>134</v>
      </c>
      <c r="F72" s="100" t="s">
        <v>134</v>
      </c>
    </row>
    <row r="73" spans="1:6" ht="14" x14ac:dyDescent="0.3">
      <c r="A73" s="100" t="s">
        <v>134</v>
      </c>
      <c r="B73" s="100" t="s">
        <v>134</v>
      </c>
      <c r="C73" s="100" t="s">
        <v>134</v>
      </c>
      <c r="D73" s="100" t="s">
        <v>134</v>
      </c>
      <c r="E73" s="100" t="s">
        <v>134</v>
      </c>
      <c r="F73" s="100" t="s">
        <v>134</v>
      </c>
    </row>
    <row r="74" spans="1:6" ht="14" x14ac:dyDescent="0.3">
      <c r="A74" s="100" t="s">
        <v>134</v>
      </c>
      <c r="B74" s="100" t="s">
        <v>134</v>
      </c>
      <c r="C74" s="100" t="s">
        <v>134</v>
      </c>
      <c r="D74" s="100" t="s">
        <v>134</v>
      </c>
      <c r="E74" s="100" t="s">
        <v>134</v>
      </c>
      <c r="F74" s="100" t="s">
        <v>134</v>
      </c>
    </row>
    <row r="75" spans="1:6" ht="14" x14ac:dyDescent="0.3">
      <c r="A75" s="100" t="s">
        <v>134</v>
      </c>
      <c r="B75" s="100" t="s">
        <v>134</v>
      </c>
      <c r="C75" s="100" t="s">
        <v>134</v>
      </c>
      <c r="D75" s="100" t="s">
        <v>134</v>
      </c>
      <c r="E75" s="100" t="s">
        <v>134</v>
      </c>
      <c r="F75" s="100" t="s">
        <v>134</v>
      </c>
    </row>
    <row r="76" spans="1:6" ht="14" x14ac:dyDescent="0.3">
      <c r="A76" s="100" t="s">
        <v>134</v>
      </c>
      <c r="B76" s="100" t="s">
        <v>134</v>
      </c>
      <c r="C76" s="100" t="s">
        <v>134</v>
      </c>
      <c r="D76" s="100" t="s">
        <v>134</v>
      </c>
      <c r="E76" s="100" t="s">
        <v>134</v>
      </c>
      <c r="F76" s="100" t="s">
        <v>134</v>
      </c>
    </row>
    <row r="77" spans="1:6" ht="14" x14ac:dyDescent="0.3">
      <c r="A77" s="100" t="s">
        <v>134</v>
      </c>
      <c r="B77" s="100" t="s">
        <v>134</v>
      </c>
      <c r="C77" s="100" t="s">
        <v>134</v>
      </c>
      <c r="D77" s="100" t="s">
        <v>134</v>
      </c>
      <c r="E77" s="100" t="s">
        <v>134</v>
      </c>
      <c r="F77" s="100" t="s">
        <v>134</v>
      </c>
    </row>
    <row r="78" spans="1:6" ht="14" x14ac:dyDescent="0.3">
      <c r="A78" s="100" t="s">
        <v>134</v>
      </c>
      <c r="B78" s="100" t="s">
        <v>134</v>
      </c>
      <c r="C78" s="100" t="s">
        <v>134</v>
      </c>
      <c r="D78" s="100" t="s">
        <v>134</v>
      </c>
      <c r="E78" s="100" t="s">
        <v>134</v>
      </c>
      <c r="F78" s="100" t="s">
        <v>134</v>
      </c>
    </row>
    <row r="79" spans="1:6" ht="14" x14ac:dyDescent="0.3">
      <c r="A79" s="100" t="s">
        <v>134</v>
      </c>
      <c r="B79" s="100" t="s">
        <v>134</v>
      </c>
      <c r="C79" s="100" t="s">
        <v>134</v>
      </c>
      <c r="D79" s="100" t="s">
        <v>134</v>
      </c>
      <c r="E79" s="100" t="s">
        <v>134</v>
      </c>
      <c r="F79" s="100" t="s">
        <v>134</v>
      </c>
    </row>
    <row r="80" spans="1:6" ht="14" x14ac:dyDescent="0.3">
      <c r="A80" s="100" t="s">
        <v>134</v>
      </c>
      <c r="B80" s="100" t="s">
        <v>134</v>
      </c>
      <c r="C80" s="100" t="s">
        <v>134</v>
      </c>
      <c r="D80" s="100" t="s">
        <v>134</v>
      </c>
      <c r="E80" s="100" t="s">
        <v>134</v>
      </c>
      <c r="F80" s="100" t="s">
        <v>134</v>
      </c>
    </row>
    <row r="81" spans="1:6" ht="14" x14ac:dyDescent="0.3">
      <c r="A81" s="100" t="s">
        <v>134</v>
      </c>
      <c r="B81" s="100" t="s">
        <v>134</v>
      </c>
      <c r="C81" s="100" t="s">
        <v>134</v>
      </c>
      <c r="D81" s="100" t="s">
        <v>134</v>
      </c>
      <c r="E81" s="100" t="s">
        <v>134</v>
      </c>
      <c r="F81" s="100" t="s">
        <v>134</v>
      </c>
    </row>
    <row r="82" spans="1:6" ht="14" x14ac:dyDescent="0.3">
      <c r="A82" s="100" t="s">
        <v>134</v>
      </c>
      <c r="B82" s="100" t="s">
        <v>134</v>
      </c>
      <c r="C82" s="100" t="s">
        <v>134</v>
      </c>
      <c r="D82" s="100" t="s">
        <v>134</v>
      </c>
      <c r="E82" s="100" t="s">
        <v>134</v>
      </c>
      <c r="F82" s="100" t="s">
        <v>134</v>
      </c>
    </row>
    <row r="83" spans="1:6" ht="14" x14ac:dyDescent="0.3">
      <c r="A83" s="100" t="s">
        <v>134</v>
      </c>
      <c r="B83" s="100" t="s">
        <v>134</v>
      </c>
      <c r="C83" s="100" t="s">
        <v>134</v>
      </c>
      <c r="D83" s="100" t="s">
        <v>134</v>
      </c>
      <c r="E83" s="100" t="s">
        <v>134</v>
      </c>
      <c r="F83" s="100" t="s">
        <v>134</v>
      </c>
    </row>
    <row r="84" spans="1:6" ht="14" x14ac:dyDescent="0.3">
      <c r="A84" s="100" t="s">
        <v>134</v>
      </c>
      <c r="B84" s="100" t="s">
        <v>134</v>
      </c>
      <c r="C84" s="100" t="s">
        <v>134</v>
      </c>
      <c r="D84" s="100" t="s">
        <v>134</v>
      </c>
      <c r="E84" s="100" t="s">
        <v>134</v>
      </c>
      <c r="F84" s="100" t="s">
        <v>134</v>
      </c>
    </row>
    <row r="85" spans="1:6" ht="14" x14ac:dyDescent="0.3">
      <c r="A85" s="100" t="s">
        <v>134</v>
      </c>
      <c r="B85" s="100" t="s">
        <v>134</v>
      </c>
      <c r="C85" s="100" t="s">
        <v>134</v>
      </c>
      <c r="D85" s="100" t="s">
        <v>134</v>
      </c>
      <c r="E85" s="100" t="s">
        <v>134</v>
      </c>
      <c r="F85" s="100" t="s">
        <v>134</v>
      </c>
    </row>
    <row r="86" spans="1:6" ht="14" x14ac:dyDescent="0.3">
      <c r="A86" s="100" t="s">
        <v>134</v>
      </c>
      <c r="B86" s="100" t="s">
        <v>134</v>
      </c>
      <c r="C86" s="100" t="s">
        <v>134</v>
      </c>
      <c r="D86" s="100" t="s">
        <v>134</v>
      </c>
      <c r="E86" s="100" t="s">
        <v>134</v>
      </c>
      <c r="F86" s="100" t="s">
        <v>134</v>
      </c>
    </row>
    <row r="87" spans="1:6" ht="14" x14ac:dyDescent="0.3">
      <c r="A87" s="100" t="s">
        <v>134</v>
      </c>
      <c r="B87" s="100" t="s">
        <v>134</v>
      </c>
      <c r="C87" s="100" t="s">
        <v>134</v>
      </c>
      <c r="D87" s="100" t="s">
        <v>134</v>
      </c>
      <c r="E87" s="100" t="s">
        <v>134</v>
      </c>
      <c r="F87" s="100" t="s">
        <v>134</v>
      </c>
    </row>
    <row r="88" spans="1:6" ht="14" x14ac:dyDescent="0.3">
      <c r="A88" s="100" t="s">
        <v>134</v>
      </c>
      <c r="B88" s="100" t="s">
        <v>134</v>
      </c>
      <c r="C88" s="100" t="s">
        <v>134</v>
      </c>
      <c r="D88" s="100" t="s">
        <v>134</v>
      </c>
      <c r="E88" s="100" t="s">
        <v>134</v>
      </c>
      <c r="F88" s="100" t="s">
        <v>134</v>
      </c>
    </row>
    <row r="89" spans="1:6" ht="14" x14ac:dyDescent="0.3">
      <c r="A89" s="100" t="s">
        <v>134</v>
      </c>
      <c r="B89" s="100" t="s">
        <v>134</v>
      </c>
      <c r="C89" s="100" t="s">
        <v>134</v>
      </c>
      <c r="D89" s="100" t="s">
        <v>134</v>
      </c>
      <c r="E89" s="100" t="s">
        <v>134</v>
      </c>
      <c r="F89" s="100" t="s">
        <v>134</v>
      </c>
    </row>
    <row r="90" spans="1:6" ht="14" x14ac:dyDescent="0.3">
      <c r="A90" s="100" t="s">
        <v>134</v>
      </c>
      <c r="B90" s="100" t="s">
        <v>134</v>
      </c>
      <c r="C90" s="100" t="s">
        <v>134</v>
      </c>
      <c r="D90" s="100" t="s">
        <v>134</v>
      </c>
      <c r="E90" s="100" t="s">
        <v>134</v>
      </c>
      <c r="F90" s="100" t="s">
        <v>134</v>
      </c>
    </row>
    <row r="91" spans="1:6" ht="14" x14ac:dyDescent="0.3">
      <c r="A91" s="100" t="s">
        <v>134</v>
      </c>
      <c r="B91" s="100" t="s">
        <v>134</v>
      </c>
      <c r="C91" s="100" t="s">
        <v>134</v>
      </c>
      <c r="D91" s="100" t="s">
        <v>134</v>
      </c>
      <c r="E91" s="100" t="s">
        <v>134</v>
      </c>
      <c r="F91" s="100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D323E-CC17-4BDB-B4AD-2F3CA6B04370}">
  <dimension ref="A1:H17"/>
  <sheetViews>
    <sheetView workbookViewId="0"/>
  </sheetViews>
  <sheetFormatPr defaultRowHeight="12.5" x14ac:dyDescent="0.25"/>
  <cols>
    <col min="7" max="7" width="10.7265625" customWidth="1"/>
    <col min="8" max="8" width="10.6328125" customWidth="1"/>
  </cols>
  <sheetData>
    <row r="1" spans="1:8" s="53" customFormat="1" ht="65" x14ac:dyDescent="0.25">
      <c r="A1" s="7" t="s">
        <v>56</v>
      </c>
      <c r="B1" s="7" t="s">
        <v>57</v>
      </c>
      <c r="C1" s="7" t="s">
        <v>58</v>
      </c>
      <c r="D1" s="9" t="s">
        <v>48</v>
      </c>
      <c r="E1" s="56" t="s">
        <v>92</v>
      </c>
      <c r="F1" s="56" t="s">
        <v>93</v>
      </c>
      <c r="G1" s="56" t="s">
        <v>94</v>
      </c>
      <c r="H1" s="56" t="s">
        <v>97</v>
      </c>
    </row>
    <row r="2" spans="1:8" ht="14" x14ac:dyDescent="0.3">
      <c r="A2" s="100" t="s">
        <v>134</v>
      </c>
      <c r="B2" s="100" t="s">
        <v>134</v>
      </c>
      <c r="C2" s="100" t="s">
        <v>134</v>
      </c>
      <c r="D2" s="100" t="s">
        <v>134</v>
      </c>
      <c r="E2" s="100" t="s">
        <v>134</v>
      </c>
      <c r="F2" s="100" t="s">
        <v>134</v>
      </c>
      <c r="G2" t="s">
        <v>95</v>
      </c>
    </row>
    <row r="3" spans="1:8" ht="14" x14ac:dyDescent="0.3">
      <c r="A3" s="100" t="s">
        <v>134</v>
      </c>
      <c r="B3" s="100" t="s">
        <v>134</v>
      </c>
      <c r="C3" s="100" t="s">
        <v>134</v>
      </c>
      <c r="D3" s="100" t="s">
        <v>134</v>
      </c>
      <c r="E3" s="100" t="s">
        <v>134</v>
      </c>
      <c r="F3" s="100" t="s">
        <v>134</v>
      </c>
      <c r="G3" s="54" t="s">
        <v>99</v>
      </c>
      <c r="H3" s="54" t="s">
        <v>105</v>
      </c>
    </row>
    <row r="4" spans="1:8" ht="14" x14ac:dyDescent="0.3">
      <c r="A4" s="100" t="s">
        <v>134</v>
      </c>
      <c r="B4" s="100" t="s">
        <v>134</v>
      </c>
      <c r="C4" s="100" t="s">
        <v>134</v>
      </c>
      <c r="D4" s="100" t="s">
        <v>134</v>
      </c>
      <c r="E4" s="100" t="s">
        <v>134</v>
      </c>
      <c r="F4" s="100" t="s">
        <v>134</v>
      </c>
      <c r="G4" s="55" t="s">
        <v>95</v>
      </c>
    </row>
    <row r="5" spans="1:8" ht="14" x14ac:dyDescent="0.3">
      <c r="A5" s="100" t="s">
        <v>134</v>
      </c>
      <c r="B5" s="100" t="s">
        <v>134</v>
      </c>
      <c r="C5" s="100" t="s">
        <v>134</v>
      </c>
      <c r="D5" s="100" t="s">
        <v>134</v>
      </c>
      <c r="E5" s="100" t="s">
        <v>134</v>
      </c>
      <c r="F5" s="100" t="s">
        <v>134</v>
      </c>
      <c r="G5" s="55" t="s">
        <v>95</v>
      </c>
    </row>
    <row r="6" spans="1:8" ht="14" x14ac:dyDescent="0.3">
      <c r="A6" s="100" t="s">
        <v>134</v>
      </c>
      <c r="B6" s="100" t="s">
        <v>134</v>
      </c>
      <c r="C6" s="100" t="s">
        <v>134</v>
      </c>
      <c r="D6" s="100" t="s">
        <v>134</v>
      </c>
      <c r="E6" s="100" t="s">
        <v>134</v>
      </c>
      <c r="F6" s="100" t="s">
        <v>134</v>
      </c>
      <c r="G6" s="55" t="s">
        <v>95</v>
      </c>
    </row>
    <row r="7" spans="1:8" ht="14" x14ac:dyDescent="0.3">
      <c r="A7" s="100" t="s">
        <v>134</v>
      </c>
      <c r="B7" s="100" t="s">
        <v>134</v>
      </c>
      <c r="C7" s="100" t="s">
        <v>134</v>
      </c>
      <c r="D7" s="100" t="s">
        <v>134</v>
      </c>
      <c r="E7" s="100" t="s">
        <v>134</v>
      </c>
      <c r="F7" s="100" t="s">
        <v>134</v>
      </c>
      <c r="G7" s="55" t="s">
        <v>96</v>
      </c>
    </row>
    <row r="8" spans="1:8" ht="14" x14ac:dyDescent="0.3">
      <c r="A8" s="100" t="s">
        <v>134</v>
      </c>
      <c r="B8" s="100" t="s">
        <v>134</v>
      </c>
      <c r="C8" s="100" t="s">
        <v>134</v>
      </c>
      <c r="D8" s="100" t="s">
        <v>134</v>
      </c>
      <c r="E8" s="100" t="s">
        <v>134</v>
      </c>
      <c r="F8" s="100" t="s">
        <v>134</v>
      </c>
      <c r="G8" s="55" t="s">
        <v>95</v>
      </c>
    </row>
    <row r="9" spans="1:8" ht="14" x14ac:dyDescent="0.3">
      <c r="A9" s="100" t="s">
        <v>134</v>
      </c>
      <c r="B9" s="100" t="s">
        <v>134</v>
      </c>
      <c r="C9" s="100" t="s">
        <v>134</v>
      </c>
      <c r="D9" s="100" t="s">
        <v>134</v>
      </c>
      <c r="E9" s="100" t="s">
        <v>134</v>
      </c>
      <c r="F9" s="100" t="s">
        <v>134</v>
      </c>
      <c r="G9" t="s">
        <v>96</v>
      </c>
      <c r="H9" s="57" t="s">
        <v>98</v>
      </c>
    </row>
    <row r="10" spans="1:8" ht="14" x14ac:dyDescent="0.3">
      <c r="A10" s="100" t="s">
        <v>134</v>
      </c>
      <c r="B10" s="100" t="s">
        <v>134</v>
      </c>
      <c r="C10" s="100" t="s">
        <v>134</v>
      </c>
      <c r="D10" s="100" t="s">
        <v>134</v>
      </c>
      <c r="E10" s="100" t="s">
        <v>134</v>
      </c>
      <c r="F10" s="100" t="s">
        <v>134</v>
      </c>
      <c r="G10" s="55" t="s">
        <v>95</v>
      </c>
    </row>
    <row r="11" spans="1:8" ht="14" x14ac:dyDescent="0.3">
      <c r="A11" s="100" t="s">
        <v>134</v>
      </c>
      <c r="B11" s="100" t="s">
        <v>134</v>
      </c>
      <c r="C11" s="100" t="s">
        <v>134</v>
      </c>
      <c r="D11" s="100" t="s">
        <v>134</v>
      </c>
      <c r="E11" s="100" t="s">
        <v>134</v>
      </c>
      <c r="F11" s="100" t="s">
        <v>134</v>
      </c>
      <c r="G11" s="55" t="s">
        <v>95</v>
      </c>
    </row>
    <row r="12" spans="1:8" ht="14" x14ac:dyDescent="0.3">
      <c r="A12" s="100" t="s">
        <v>134</v>
      </c>
      <c r="B12" s="100" t="s">
        <v>134</v>
      </c>
      <c r="C12" s="100" t="s">
        <v>134</v>
      </c>
      <c r="D12" s="100" t="s">
        <v>134</v>
      </c>
      <c r="E12" s="100" t="s">
        <v>134</v>
      </c>
      <c r="F12" s="100" t="s">
        <v>134</v>
      </c>
      <c r="G12" s="55" t="s">
        <v>95</v>
      </c>
    </row>
    <row r="13" spans="1:8" ht="14" x14ac:dyDescent="0.3">
      <c r="A13" s="100" t="s">
        <v>134</v>
      </c>
      <c r="B13" s="100" t="s">
        <v>134</v>
      </c>
      <c r="C13" s="100" t="s">
        <v>134</v>
      </c>
      <c r="D13" s="100" t="s">
        <v>134</v>
      </c>
      <c r="E13" s="100" t="s">
        <v>134</v>
      </c>
      <c r="F13" s="100" t="s">
        <v>134</v>
      </c>
      <c r="G13" s="55" t="s">
        <v>95</v>
      </c>
    </row>
    <row r="14" spans="1:8" ht="14" x14ac:dyDescent="0.3">
      <c r="A14" s="100" t="s">
        <v>134</v>
      </c>
      <c r="B14" s="100" t="s">
        <v>134</v>
      </c>
      <c r="C14" s="100" t="s">
        <v>134</v>
      </c>
      <c r="D14" s="100" t="s">
        <v>134</v>
      </c>
      <c r="E14" s="100" t="s">
        <v>134</v>
      </c>
      <c r="F14" s="100" t="s">
        <v>134</v>
      </c>
      <c r="G14" s="55" t="s">
        <v>96</v>
      </c>
      <c r="H14" s="57" t="s">
        <v>98</v>
      </c>
    </row>
    <row r="15" spans="1:8" ht="14" x14ac:dyDescent="0.3">
      <c r="A15" s="100" t="s">
        <v>134</v>
      </c>
      <c r="B15" s="100" t="s">
        <v>134</v>
      </c>
      <c r="C15" s="100" t="s">
        <v>134</v>
      </c>
      <c r="D15" s="100" t="s">
        <v>134</v>
      </c>
      <c r="E15" s="100" t="s">
        <v>134</v>
      </c>
      <c r="F15" s="100" t="s">
        <v>134</v>
      </c>
      <c r="G15" s="55" t="s">
        <v>95</v>
      </c>
    </row>
    <row r="16" spans="1:8" ht="14" x14ac:dyDescent="0.3">
      <c r="A16" s="100" t="s">
        <v>134</v>
      </c>
      <c r="B16" s="100" t="s">
        <v>134</v>
      </c>
      <c r="C16" s="100" t="s">
        <v>134</v>
      </c>
      <c r="D16" s="100" t="s">
        <v>134</v>
      </c>
      <c r="E16" s="100" t="s">
        <v>134</v>
      </c>
      <c r="F16" s="100" t="s">
        <v>134</v>
      </c>
      <c r="G16" s="55" t="s">
        <v>95</v>
      </c>
    </row>
    <row r="17" spans="1:7" ht="14" x14ac:dyDescent="0.3">
      <c r="A17" s="100" t="s">
        <v>134</v>
      </c>
      <c r="B17" s="100" t="s">
        <v>134</v>
      </c>
      <c r="C17" s="100" t="s">
        <v>134</v>
      </c>
      <c r="D17" s="100" t="s">
        <v>134</v>
      </c>
      <c r="E17" s="100" t="s">
        <v>134</v>
      </c>
      <c r="F17" s="100" t="s">
        <v>134</v>
      </c>
      <c r="G17" s="55" t="s">
        <v>95</v>
      </c>
    </row>
  </sheetData>
  <conditionalFormatting sqref="H14">
    <cfRule type="cellIs" dxfId="2" priority="1" operator="equal">
      <formula>"Grid"</formula>
    </cfRule>
  </conditionalFormatting>
  <hyperlinks>
    <hyperlink ref="D2" r:id="rId1" location="metalsAndMiningProperty/modelNotes?ID=37059" display="https://www.capitaliq.spglobal.com/web/client#metalsAndMiningProperty/modelNotes?ID=37059" xr:uid="{3CD8445A-2239-4797-BA56-3B6FEE30F58F}"/>
    <hyperlink ref="D3" r:id="rId2" location="metalsAndMiningProperty/modelNotes?ID=37612" display="https://www.capitaliq.spglobal.com/web/client#metalsAndMiningProperty/modelNotes?ID=37612" xr:uid="{94D075D9-4F98-433A-9C56-02886575446B}"/>
    <hyperlink ref="D4" r:id="rId3" location="metalsAndMiningProperty/modelNotes?ID=37326" display="https://www.capitaliq.spglobal.com/web/client#metalsAndMiningProperty/modelNotes?ID=37326" xr:uid="{68315E98-447B-49AC-A144-DAAB8E1CBD5A}"/>
    <hyperlink ref="D5" r:id="rId4" location="metalsAndMiningProperty/modelNotes?ID=37174" display="https://www.capitaliq.spglobal.com/web/client#metalsAndMiningProperty/modelNotes?ID=37174" xr:uid="{8A78EB86-EE2C-4C06-9847-556E8981E1FF}"/>
    <hyperlink ref="D6" r:id="rId5" location="metalsAndMiningProperty/modelNotes?ID=30688" display="https://www.capitaliq.spglobal.com/web/client#metalsAndMiningProperty/modelNotes?ID=30688" xr:uid="{AB31B06F-A082-4842-A537-24FBA3054A52}"/>
    <hyperlink ref="D7" r:id="rId6" location="metalsAndMiningProperty/modelNotes?ID=51956" display="https://www.capitaliq.spglobal.com/web/client#metalsAndMiningProperty/modelNotes?ID=51956" xr:uid="{F5435370-9BF6-494E-BE82-CD6304D97D61}"/>
    <hyperlink ref="D8" r:id="rId7" location="metalsAndMiningProperty/modelNotes?ID=78512" display="https://www.capitaliq.spglobal.com/web/client#metalsAndMiningProperty/modelNotes?ID=78512" xr:uid="{4D65C4ED-8852-40CD-A0C5-A60539EE84A6}"/>
    <hyperlink ref="D9" r:id="rId8" location="metalsAndMiningProperty/modelNotes?ID=52581" display="https://www.capitaliq.spglobal.com/web/client#metalsAndMiningProperty/modelNotes?ID=52581" xr:uid="{64F66479-A98A-45F4-96C7-E66F565DBD3A}"/>
    <hyperlink ref="D10" r:id="rId9" location="metalsAndMiningProperty/modelNotes?ID=37384" display="https://www.capitaliq.spglobal.com/web/client#metalsAndMiningProperty/modelNotes?ID=37384" xr:uid="{C04DF9D2-BB79-4F19-8343-0FD94BFA5BA5}"/>
    <hyperlink ref="D11" r:id="rId10" location="metalsAndMiningProperty/modelNotes?ID=38549" display="https://www.capitaliq.spglobal.com/web/client#metalsAndMiningProperty/modelNotes?ID=38549" xr:uid="{C76ACFEE-4A39-41EF-AA14-879185E6537C}"/>
    <hyperlink ref="D12" r:id="rId11" location="metalsAndMiningProperty/modelNotes?ID=38543" display="https://www.capitaliq.spglobal.com/web/client#metalsAndMiningProperty/modelNotes?ID=38543" xr:uid="{6800CC16-1800-4F52-B004-F2154146DCBA}"/>
    <hyperlink ref="D13" r:id="rId12" location="metalsAndMiningProperty/modelNotes?ID=88897" display="https://www.capitaliq.spglobal.com/web/client#metalsAndMiningProperty/modelNotes?ID=88897" xr:uid="{1987B73E-5EF6-4130-B0B6-C9C620FC69AC}"/>
    <hyperlink ref="D14" r:id="rId13" location="metalsAndMiningProperty/modelNotes?ID=38542" display="https://www.capitaliq.spglobal.com/web/client#metalsAndMiningProperty/modelNotes?ID=38542" xr:uid="{92312F38-451F-4895-8255-2B249B43500B}"/>
    <hyperlink ref="D15" r:id="rId14" location="metalsAndMiningProperty/modelNotes?ID=38547" display="https://www.capitaliq.spglobal.com/web/client#metalsAndMiningProperty/modelNotes?ID=38547" xr:uid="{455B6322-324B-474C-B835-E04427608D13}"/>
    <hyperlink ref="D16" r:id="rId15" location="metalsAndMiningProperty/modelNotes?ID=37600" display="https://www.capitaliq.spglobal.com/web/client#metalsAndMiningProperty/modelNotes?ID=37600" xr:uid="{481EB8A0-9400-46C7-98B2-38A8D810BEE8}"/>
    <hyperlink ref="D17" r:id="rId16" location="metalsAndMiningProperty/modelNotes?ID=38557" display="https://www.capitaliq.spglobal.com/web/client#metalsAndMiningProperty/modelNotes?ID=38557" xr:uid="{CE0131E5-F8B6-4AC6-8169-87074B866A5A}"/>
  </hyperlinks>
  <pageMargins left="0.7" right="0.7" top="0.75" bottom="0.75" header="0.3" footer="0.3"/>
  <pageSetup orientation="portrait" horizontalDpi="1200" verticalDpi="1200" r:id="rId17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252E4-4A59-4B4D-B142-1EEB80E7A540}">
  <dimension ref="A1:N9"/>
  <sheetViews>
    <sheetView workbookViewId="0"/>
  </sheetViews>
  <sheetFormatPr defaultRowHeight="12.5" x14ac:dyDescent="0.25"/>
  <cols>
    <col min="1" max="1" width="12.7265625" customWidth="1"/>
    <col min="2" max="2" width="16.81640625" customWidth="1"/>
    <col min="3" max="3" width="16.26953125" customWidth="1"/>
    <col min="5" max="5" width="14.6328125" customWidth="1"/>
    <col min="6" max="6" width="17.26953125" customWidth="1"/>
    <col min="7" max="7" width="20.54296875" customWidth="1"/>
    <col min="8" max="8" width="23.08984375" customWidth="1"/>
    <col min="12" max="13" width="18.7265625" customWidth="1"/>
    <col min="14" max="14" width="22.36328125" customWidth="1"/>
  </cols>
  <sheetData>
    <row r="1" spans="1:14" ht="39" x14ac:dyDescent="0.25">
      <c r="A1" s="7" t="s">
        <v>56</v>
      </c>
      <c r="B1" s="7" t="s">
        <v>57</v>
      </c>
      <c r="C1" s="7" t="s">
        <v>58</v>
      </c>
      <c r="D1" s="7" t="s">
        <v>90</v>
      </c>
      <c r="E1" s="56" t="s">
        <v>100</v>
      </c>
      <c r="F1" s="12" t="s">
        <v>87</v>
      </c>
      <c r="G1" s="58" t="s">
        <v>102</v>
      </c>
      <c r="H1" s="12" t="s">
        <v>88</v>
      </c>
      <c r="L1" s="99" t="s">
        <v>107</v>
      </c>
      <c r="M1" s="99"/>
      <c r="N1" s="99"/>
    </row>
    <row r="2" spans="1:14" ht="24.5" customHeight="1" x14ac:dyDescent="0.3">
      <c r="A2" s="100" t="s">
        <v>134</v>
      </c>
      <c r="B2" s="100" t="s">
        <v>134</v>
      </c>
      <c r="C2" s="100" t="s">
        <v>134</v>
      </c>
      <c r="D2" s="100" t="s">
        <v>134</v>
      </c>
      <c r="E2" t="str">
        <f>VLOOKUP(B2,'Lithium Model Comments'!$B$2:$G$17,6,FALSE)</f>
        <v>Grid</v>
      </c>
      <c r="F2" t="e">
        <f>VLOOKUP(B2,'Lithium - revised'!B2:$W$26,22,FALSE)</f>
        <v>#N/A</v>
      </c>
      <c r="G2" s="54" t="s">
        <v>106</v>
      </c>
      <c r="H2" s="59" t="e">
        <f>N5+N9</f>
        <v>#N/A</v>
      </c>
      <c r="L2" s="57"/>
      <c r="M2" s="57"/>
      <c r="N2" s="57"/>
    </row>
    <row r="3" spans="1:14" ht="13" x14ac:dyDescent="0.3">
      <c r="L3" s="97" t="s">
        <v>96</v>
      </c>
      <c r="M3" s="97"/>
      <c r="N3" s="97"/>
    </row>
    <row r="4" spans="1:14" ht="26" x14ac:dyDescent="0.25">
      <c r="L4" s="12" t="s">
        <v>87</v>
      </c>
      <c r="M4" s="58" t="s">
        <v>103</v>
      </c>
      <c r="N4" s="12" t="s">
        <v>88</v>
      </c>
    </row>
    <row r="5" spans="1:14" s="57" customFormat="1" x14ac:dyDescent="0.25">
      <c r="L5" s="59" t="e">
        <f>F2/2</f>
        <v>#N/A</v>
      </c>
      <c r="M5" s="59" t="e">
        <f>L5/VLOOKUP(C2,'[1]Bloomberg (MC)'!$A$2:$D$132,2,FALSE)</f>
        <v>#N/A</v>
      </c>
      <c r="N5" s="59" t="e">
        <f>M5*'[1]Emission factors (MC)'!$H$2</f>
        <v>#N/A</v>
      </c>
    </row>
    <row r="7" spans="1:14" x14ac:dyDescent="0.25">
      <c r="L7" s="98" t="s">
        <v>101</v>
      </c>
      <c r="M7" s="96"/>
      <c r="N7" s="96"/>
    </row>
    <row r="8" spans="1:14" ht="26" x14ac:dyDescent="0.25">
      <c r="L8" s="12" t="s">
        <v>87</v>
      </c>
      <c r="M8" s="58" t="s">
        <v>104</v>
      </c>
      <c r="N8" s="12" t="s">
        <v>88</v>
      </c>
    </row>
    <row r="9" spans="1:14" x14ac:dyDescent="0.25">
      <c r="L9" s="59" t="e">
        <f>F2/2</f>
        <v>#N/A</v>
      </c>
      <c r="M9" t="e">
        <f>L9/VLOOKUP(C2,'[1]Natural Gas Prices 2022 (MC)'!$A$1:$D$3,4,FALSE)</f>
        <v>#N/A</v>
      </c>
      <c r="N9" s="59" t="e">
        <f>M9*'[1]Emission factors (MC)'!$H$17</f>
        <v>#N/A</v>
      </c>
    </row>
  </sheetData>
  <mergeCells count="3">
    <mergeCell ref="L3:N3"/>
    <mergeCell ref="L7:N7"/>
    <mergeCell ref="L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RiskSerializationData8</vt:lpstr>
      <vt:lpstr>Lithium - Car - Py Import</vt:lpstr>
      <vt:lpstr>Lithium - Con - Py Import</vt:lpstr>
      <vt:lpstr>Lithium - revised</vt:lpstr>
      <vt:lpstr>Lithium - Reagents</vt:lpstr>
      <vt:lpstr>original - Products LCE (MC)</vt:lpstr>
      <vt:lpstr>original - Products LCE</vt:lpstr>
      <vt:lpstr>Lithium - SP CIQ Screener</vt:lpstr>
      <vt:lpstr>Lithium Model Comments</vt:lpstr>
      <vt:lpstr>Varia</vt:lpstr>
      <vt:lpstr>RiskSerializationData8!BrowseRecords</vt:lpstr>
      <vt:lpstr>RiskSerializationData8!SerializationHeader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2004-07-20T21:40:42Z</dcterms:created>
  <dcterms:modified xsi:type="dcterms:W3CDTF">2024-05-28T01:54:34Z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 By">
    <vt:lpwstr>SoftArtisans OfficeWriter for Excel 9.2.1.738 (http://officewriter.softartisans.com)</vt:lpwstr>
  </property>
</Properties>
</file>